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60" windowWidth="19035" windowHeight="13620"/>
  </bookViews>
  <sheets>
    <sheet name="Детали трубопроводов" sheetId="1" r:id="rId1"/>
  </sheets>
  <definedNames>
    <definedName name="_xlnm._FilterDatabase" localSheetId="0" hidden="1">'Детали трубопроводов'!$A$8:$AC$80</definedName>
    <definedName name="_xlnm.Print_Titles" localSheetId="0">'Детали трубопроводов'!$5:$8</definedName>
    <definedName name="_xlnm.Print_Area" localSheetId="0">'Детали трубопроводов'!$A$1:$AA$96</definedName>
  </definedNames>
  <calcPr calcId="125725" fullPrecision="0"/>
</workbook>
</file>

<file path=xl/calcChain.xml><?xml version="1.0" encoding="utf-8"?>
<calcChain xmlns="http://schemas.openxmlformats.org/spreadsheetml/2006/main">
  <c r="S8" i="1"/>
  <c r="T8" s="1"/>
  <c r="U8" s="1"/>
  <c r="V8" s="1"/>
  <c r="W8" s="1"/>
  <c r="X8" s="1"/>
  <c r="Y8" s="1"/>
  <c r="Z8" s="1"/>
  <c r="AA8" s="1"/>
  <c r="R8"/>
  <c r="W79"/>
  <c r="X79" s="1"/>
  <c r="V79"/>
  <c r="W78"/>
  <c r="X78" s="1"/>
  <c r="V78"/>
  <c r="W77"/>
  <c r="X77" s="1"/>
  <c r="V77"/>
  <c r="W76"/>
  <c r="V76"/>
  <c r="W75"/>
  <c r="X75" s="1"/>
  <c r="V75"/>
  <c r="W74"/>
  <c r="V74"/>
  <c r="W73"/>
  <c r="X73" s="1"/>
  <c r="V73"/>
  <c r="W72"/>
  <c r="V72"/>
  <c r="W71"/>
  <c r="V71"/>
  <c r="W70"/>
  <c r="V70"/>
  <c r="W69"/>
  <c r="X69" s="1"/>
  <c r="V69"/>
  <c r="W68"/>
  <c r="X68" s="1"/>
  <c r="V68"/>
  <c r="W67"/>
  <c r="X67" s="1"/>
  <c r="V67"/>
  <c r="W66"/>
  <c r="X66" s="1"/>
  <c r="V66"/>
  <c r="W65"/>
  <c r="X65" s="1"/>
  <c r="V65"/>
  <c r="W64"/>
  <c r="X64" s="1"/>
  <c r="V64"/>
  <c r="W63"/>
  <c r="X63" s="1"/>
  <c r="V63"/>
  <c r="W62"/>
  <c r="X62" s="1"/>
  <c r="V62"/>
  <c r="W61"/>
  <c r="X61" s="1"/>
  <c r="V61"/>
  <c r="W60"/>
  <c r="X60" s="1"/>
  <c r="V60"/>
  <c r="W59"/>
  <c r="X59" s="1"/>
  <c r="V59"/>
  <c r="W58"/>
  <c r="X58" s="1"/>
  <c r="V58"/>
  <c r="W57"/>
  <c r="X57" s="1"/>
  <c r="V57"/>
  <c r="W56"/>
  <c r="X56" s="1"/>
  <c r="V56"/>
  <c r="W55"/>
  <c r="X55" s="1"/>
  <c r="V55"/>
  <c r="W54"/>
  <c r="X54" s="1"/>
  <c r="V54"/>
  <c r="W53"/>
  <c r="X53" s="1"/>
  <c r="V53"/>
  <c r="W52"/>
  <c r="X52" s="1"/>
  <c r="V52"/>
  <c r="W51"/>
  <c r="X51" s="1"/>
  <c r="V51"/>
  <c r="W50"/>
  <c r="X50" s="1"/>
  <c r="V50"/>
  <c r="W49"/>
  <c r="X49" s="1"/>
  <c r="V49"/>
  <c r="W48"/>
  <c r="X48" s="1"/>
  <c r="V48"/>
  <c r="W47"/>
  <c r="X47" s="1"/>
  <c r="V47"/>
  <c r="W46"/>
  <c r="X46" s="1"/>
  <c r="V46"/>
  <c r="W45"/>
  <c r="X45" s="1"/>
  <c r="V45"/>
  <c r="W44"/>
  <c r="X44" s="1"/>
  <c r="V44"/>
  <c r="W43"/>
  <c r="X43" s="1"/>
  <c r="V43"/>
  <c r="W42"/>
  <c r="X42" s="1"/>
  <c r="V42"/>
  <c r="W41"/>
  <c r="X41" s="1"/>
  <c r="V41"/>
  <c r="W40"/>
  <c r="X40" s="1"/>
  <c r="V40"/>
  <c r="W39"/>
  <c r="X39" s="1"/>
  <c r="V39"/>
  <c r="W38"/>
  <c r="X38" s="1"/>
  <c r="V38"/>
  <c r="W37"/>
  <c r="X37" s="1"/>
  <c r="V37"/>
  <c r="W36"/>
  <c r="X36" s="1"/>
  <c r="V36"/>
  <c r="W35"/>
  <c r="X35" s="1"/>
  <c r="V35"/>
  <c r="W34"/>
  <c r="X34" s="1"/>
  <c r="V34"/>
  <c r="W33"/>
  <c r="X33" s="1"/>
  <c r="V33"/>
  <c r="W32"/>
  <c r="X32" s="1"/>
  <c r="V32"/>
  <c r="W31"/>
  <c r="X31" s="1"/>
  <c r="V31"/>
  <c r="W30"/>
  <c r="X30" s="1"/>
  <c r="V30"/>
  <c r="W29"/>
  <c r="X29" s="1"/>
  <c r="V29"/>
  <c r="W28"/>
  <c r="X28" s="1"/>
  <c r="V28"/>
  <c r="W27"/>
  <c r="X27" s="1"/>
  <c r="V27"/>
  <c r="W26"/>
  <c r="X26" s="1"/>
  <c r="V26"/>
  <c r="W25"/>
  <c r="X25" s="1"/>
  <c r="V25"/>
  <c r="W24"/>
  <c r="X24" s="1"/>
  <c r="V24"/>
  <c r="W23"/>
  <c r="X23" s="1"/>
  <c r="V23"/>
  <c r="W22"/>
  <c r="X22" s="1"/>
  <c r="V22"/>
  <c r="W21"/>
  <c r="X21" s="1"/>
  <c r="V21"/>
  <c r="W20"/>
  <c r="X20" s="1"/>
  <c r="V20"/>
  <c r="W19"/>
  <c r="X19" s="1"/>
  <c r="V19"/>
  <c r="W18"/>
  <c r="X18" s="1"/>
  <c r="V18"/>
  <c r="W17"/>
  <c r="X17" s="1"/>
  <c r="V17"/>
  <c r="W16"/>
  <c r="X16" s="1"/>
  <c r="V16"/>
  <c r="W15"/>
  <c r="X15" s="1"/>
  <c r="V15"/>
  <c r="W14"/>
  <c r="X14" s="1"/>
  <c r="V14"/>
  <c r="W13"/>
  <c r="X13" s="1"/>
  <c r="V13"/>
  <c r="W12"/>
  <c r="X12" s="1"/>
  <c r="V12"/>
  <c r="W11"/>
  <c r="X11" s="1"/>
  <c r="V11"/>
  <c r="W10"/>
  <c r="X10" s="1"/>
  <c r="V10"/>
  <c r="V9"/>
  <c r="V80" s="1"/>
  <c r="W9"/>
  <c r="W80" l="1"/>
  <c r="X72"/>
  <c r="X74"/>
  <c r="X76"/>
  <c r="X9"/>
  <c r="X70"/>
  <c r="X71"/>
  <c r="AB80"/>
  <c r="L80"/>
  <c r="X80" l="1"/>
</calcChain>
</file>

<file path=xl/sharedStrings.xml><?xml version="1.0" encoding="utf-8"?>
<sst xmlns="http://schemas.openxmlformats.org/spreadsheetml/2006/main" count="1309" uniqueCount="413">
  <si>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</si>
  <si>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</si>
  <si>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</si>
  <si>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</si>
  <si>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Сумма без НДС, руб.</t>
  </si>
  <si>
    <t>Сумма с НДС, руб.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</si>
  <si>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</si>
  <si>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</si>
  <si>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</si>
  <si>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</si>
  <si>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Разработчик РД</t>
  </si>
  <si>
    <t>№ п/п</t>
  </si>
  <si>
    <t>Группа по ПНАЭГ 7-008-89</t>
  </si>
  <si>
    <t>Срок поставки (с указанием конкретной даты)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</si>
  <si>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</si>
  <si>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</si>
  <si>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</si>
  <si>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</si>
  <si>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</si>
  <si>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</si>
  <si>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</si>
  <si>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>Номер специикации, № Изм.</t>
  </si>
  <si>
    <t>Номер чертежа, № Изм.</t>
  </si>
  <si>
    <t>Номер сметы, № Изм.</t>
  </si>
  <si>
    <t xml:space="preserve"> Всего Базовая стоимость по смете, в ценах 2000 года, в руб.</t>
  </si>
  <si>
    <t>1</t>
  </si>
  <si>
    <t>28.СИО.211498609</t>
  </si>
  <si>
    <t>TG</t>
  </si>
  <si>
    <t>Трубопроводы расхолаживания бассейна выдержки</t>
  </si>
  <si>
    <t>н/д</t>
  </si>
  <si>
    <t>труба 57x4 L=100 (Dр 50, Dр 52)</t>
  </si>
  <si>
    <t>ОСТ 24.125.01-89</t>
  </si>
  <si>
    <t>08Х18Н10Т ТУ 14-3P-197-2001</t>
  </si>
  <si>
    <t>шт</t>
  </si>
  <si>
    <t>В</t>
  </si>
  <si>
    <t>R4.00130.1.0.11</t>
  </si>
  <si>
    <t>-</t>
  </si>
  <si>
    <t>R4.00130.3.0.16, п.7</t>
  </si>
  <si>
    <t>Оборудование</t>
  </si>
  <si>
    <t>Реакторное отделение. Герметичная часть</t>
  </si>
  <si>
    <t>1/1</t>
  </si>
  <si>
    <t xml:space="preserve"> </t>
  </si>
  <si>
    <t>Тр-д I, среда -  раствор борной кислоты 16-20 г/дм3, Рр=0,54МПа, Тр=90°С, Рг=0,83 МПа, Тг&gt;=5°С</t>
  </si>
  <si>
    <t>2</t>
  </si>
  <si>
    <t>28.СИО.211498610</t>
  </si>
  <si>
    <t>TF</t>
  </si>
  <si>
    <t>Трубопроводы промконтура. Обвязка  ГЦН</t>
  </si>
  <si>
    <t>блок с диафрагмой DN65</t>
  </si>
  <si>
    <t>13 ОСТ 24.125.20-89</t>
  </si>
  <si>
    <t>сборный</t>
  </si>
  <si>
    <t>C</t>
  </si>
  <si>
    <t>R4.01232.1.0.11</t>
  </si>
  <si>
    <t>R4.01232.3.0.16, п.25</t>
  </si>
  <si>
    <t>Тр-д II, 4TF12F02, среда - дистиллят, Рр=0,59МПа, Тр=60°С, Рг=0,88МПа, Тг&gt;=5°С</t>
  </si>
  <si>
    <t>3</t>
  </si>
  <si>
    <t>28.СИО.211498611</t>
  </si>
  <si>
    <t>Тр-д II,  4TF17F02, среда - дистиллят, Рр=0,59МПа, Тр=60°С, Рг=0,88МПа, Тг&gt;=5°С</t>
  </si>
  <si>
    <t>4</t>
  </si>
  <si>
    <t>28.СИО.211498612</t>
  </si>
  <si>
    <t>Тр-д II, 4TF17F01, среда - дистиллят, Рр=0,59МПа, Тр=60°С, Рг=0,88МПа, Тг&gt;=5°С</t>
  </si>
  <si>
    <t>5</t>
  </si>
  <si>
    <t>28.СИО.211498613</t>
  </si>
  <si>
    <t>Тр-д II,  4TF16F02, среда - дистиллят, Рр=0,59МПа, Тр=60°С, Рг=0,88МПа, Тг&gt;=5°С</t>
  </si>
  <si>
    <t>6</t>
  </si>
  <si>
    <t>28.СИО.211498614</t>
  </si>
  <si>
    <t>Тр-д II,  4TF16F01, среда - дистиллят, Рр=0,59МПа, Тр=60°С, Рг=0,88МПа, Тг&gt;=5°С</t>
  </si>
  <si>
    <t>7</t>
  </si>
  <si>
    <t>28.СИО.211498615</t>
  </si>
  <si>
    <t>Тр-д II, 4TF12F01, среда - дистиллят, Рр=0,59МПа, Тр=60°С, Рг=0,88МПа, Тг&gt;=5°С</t>
  </si>
  <si>
    <t>8</t>
  </si>
  <si>
    <t>28.СИО.211498616</t>
  </si>
  <si>
    <t>Тр-д II, 4TF11F01, среда - дистиллят, Рр=0,59МПа, Тр=60°С, Рг=0,88МПа, Тг&gt;=5°С</t>
  </si>
  <si>
    <t>9</t>
  </si>
  <si>
    <t>28.СИО.211498617</t>
  </si>
  <si>
    <t>Тр-д II, 4TF11F02, среда - дистиллят, Рр=0,59МПа, Тр=60°С, Рг=0,88МПа, Тг&gt;=5°С</t>
  </si>
  <si>
    <t>10</t>
  </si>
  <si>
    <t>28.СИО.211498618</t>
  </si>
  <si>
    <t>донышко DN10</t>
  </si>
  <si>
    <t>01 ОСТ 24.125.21-89</t>
  </si>
  <si>
    <t>08Х18Н10Т ГОСТ 5949-75**</t>
  </si>
  <si>
    <t>R4.01232.3.0.16, п.26</t>
  </si>
  <si>
    <t>Тр-д II, среда - дистиллят, Рр=0,59МПа, Тр=60°С, Рг=0,88МПа, Тг&gt;=5°С</t>
  </si>
  <si>
    <t>11</t>
  </si>
  <si>
    <t>28.СИО.211498619</t>
  </si>
  <si>
    <t>R4.01232.3.0.16, п.39</t>
  </si>
  <si>
    <t>Тр-д III, 4TF17F03, среда - дистиллят, Рр=0,39МПа, Тр=60°С, Рг=0,51МПа, Тг&gt;=5°С</t>
  </si>
  <si>
    <t>12</t>
  </si>
  <si>
    <t>28.СИО.211498621</t>
  </si>
  <si>
    <t>Тр-д III,  4TF16F04, среда - дистиллят, Рр=0,39МПа, Тр=60°С, Рг=0,51МПа, Тг&gt;=5°С</t>
  </si>
  <si>
    <t>13</t>
  </si>
  <si>
    <t>28.СИО.211498622</t>
  </si>
  <si>
    <t>Тр-д III, 4TF12F03 , среда - дистиллят, Рр=0,39МПа, Тр=60°С, Рг=0,51МПа, Тг&gt;=5°С</t>
  </si>
  <si>
    <t>14</t>
  </si>
  <si>
    <t>28.СИО.211498623</t>
  </si>
  <si>
    <t>Тр-д III, 4TF11F03, среда - дистиллят, Рр=0,39МПа, Тр=60°С, Рг=0,51МПа, Тг&gt;=5°С</t>
  </si>
  <si>
    <t>15</t>
  </si>
  <si>
    <t>28.СИО.211498624</t>
  </si>
  <si>
    <t>Тр-д III,  4TF11F04, среда - дистиллят, Рр=0,39МПа, Тр=60°С, Рг=0,51МПа, Тг&gt;=5°С</t>
  </si>
  <si>
    <t>16</t>
  </si>
  <si>
    <t>28.СИО.211498625</t>
  </si>
  <si>
    <t>Тр-д III, 4TF16F03, среда - дистиллят, Рр=0,39МПа, Тр=60°С, Рг=0,51МПа, Тг&gt;=5°С</t>
  </si>
  <si>
    <t>17</t>
  </si>
  <si>
    <t>28.СИО.211498626</t>
  </si>
  <si>
    <t>Тр-д III, 4TF12F04, среда - дистиллят, Рр=0,39МПа, Тр=60°С, Рг=0,51МПа, Тг&gt;=5°С</t>
  </si>
  <si>
    <t>18</t>
  </si>
  <si>
    <t>28.СИО.211498627</t>
  </si>
  <si>
    <t>Тр-д III,  4TF17F04, среда - дистиллят, Рр=0,39МПа, Тр=60°С, Рг=0,51МПа, Тг&gt;=5°С</t>
  </si>
  <si>
    <t>19</t>
  </si>
  <si>
    <t>28.СИО.211498629</t>
  </si>
  <si>
    <t>R4.01232.3.0.16, п.40</t>
  </si>
  <si>
    <t>Тр-д III, среда - дистиллят, Рр=0,39МПа, Тр=60°С, Рг=0,51МПа, Тг&gt;=5°С</t>
  </si>
  <si>
    <t>20</t>
  </si>
  <si>
    <t>28.СИО.211498630</t>
  </si>
  <si>
    <t>TZ</t>
  </si>
  <si>
    <t>Безнапорные трубопроводы спецканализации  на отм. +6.600</t>
  </si>
  <si>
    <t>донышко DN50</t>
  </si>
  <si>
    <t>09 ОСТ 24.125.21-89</t>
  </si>
  <si>
    <t>08Х18Н10Т ГОСТ 5949-75</t>
  </si>
  <si>
    <t>R4.00565.1.0.11</t>
  </si>
  <si>
    <t>R4.00565.3.0.16, п.17</t>
  </si>
  <si>
    <t>оборудование</t>
  </si>
  <si>
    <t>Реакторное отделение. Негерметичная часть</t>
  </si>
  <si>
    <t>Тр-д I, среда - трапные воды, Рр=0,18МПа, Тр=90°С, Рг=0,27МПа, Тг&gt;=5°С</t>
  </si>
  <si>
    <t>21</t>
  </si>
  <si>
    <t>28.СИО.211498631</t>
  </si>
  <si>
    <t>TK</t>
  </si>
  <si>
    <t>Трубопроводы обвязки подпиточных насосов</t>
  </si>
  <si>
    <t>труба 18х2,5</t>
  </si>
  <si>
    <t>м</t>
  </si>
  <si>
    <t>R4.00143.1.0.11</t>
  </si>
  <si>
    <t>R4.00143.3.0.16, п.13</t>
  </si>
  <si>
    <t>Тр-д II, среда - раствор борной кислоты 16-20 г/дм3, Рр=19,6МПа, Тр=70°С, Рг=24,5МПа, Тг&gt;=5°С</t>
  </si>
  <si>
    <t>22</t>
  </si>
  <si>
    <t>28.СИО.211498632</t>
  </si>
  <si>
    <t>монтажные вставки</t>
  </si>
  <si>
    <t>23</t>
  </si>
  <si>
    <t>28.СИО.211498634</t>
  </si>
  <si>
    <t>UX</t>
  </si>
  <si>
    <t>Трубопроводы холодильных машин на теплообменники СГО</t>
  </si>
  <si>
    <t>донышко DN15</t>
  </si>
  <si>
    <t>по типу 02 ОСТ 24.125.21-89</t>
  </si>
  <si>
    <t>20 ГОСТ 1050-88*</t>
  </si>
  <si>
    <t>R4.00879.1.0.11</t>
  </si>
  <si>
    <t>R4.00879.3.0.16, п.2</t>
  </si>
  <si>
    <t>Тр-д I, среда - техническая вода, Рр=0,73 МПа, Тр=9°С, Рг=0,91 МПа, Тг&gt;=5°С</t>
  </si>
  <si>
    <t>24</t>
  </si>
  <si>
    <t>28.СИО.211498635</t>
  </si>
  <si>
    <t>TP</t>
  </si>
  <si>
    <t>Трубопроводы сжатого воздуха на технологические нужды</t>
  </si>
  <si>
    <t>02 ОСТ 24.125.21-89</t>
  </si>
  <si>
    <t>С</t>
  </si>
  <si>
    <t>R4.00875.1.0.11</t>
  </si>
  <si>
    <t>R4.00875.3.0.16, п.49</t>
  </si>
  <si>
    <t>Тр-д II, среда - сжатый воздух, Рр=0,78МПа, Тр=150°С, Рг=0,99МПа, Тг&gt;=5°С</t>
  </si>
  <si>
    <t>25</t>
  </si>
  <si>
    <t>28.СИО.211498637</t>
  </si>
  <si>
    <t>TU</t>
  </si>
  <si>
    <t>Трубопроводы дезактивации в пределах негерметичной части и обстройки РО</t>
  </si>
  <si>
    <t>R4.00596.1.0.11</t>
  </si>
  <si>
    <t>R4.00596.3.0.16, п.64</t>
  </si>
  <si>
    <t>Тр-д V, среда - дистиллат, раствор борной кислоты 39,5-44,5 г/дм3, раствор щавелевой и азотной кислоты, раствор едкого натра и перманганата калия, Рр=0,88МПа, Тр=150°С, Рг=1,21 МПа, Тг&gt;=5°С</t>
  </si>
  <si>
    <t>26</t>
  </si>
  <si>
    <t>28.СИО.211498638</t>
  </si>
  <si>
    <t>R4.00596.3.0.16, п.80</t>
  </si>
  <si>
    <t>Тр-д IX, среда - дистиллат, Рр=0,01МПа, Тр=90°С, Рг=0,2МПа, Тг&gt;=5°С</t>
  </si>
  <si>
    <t>27</t>
  </si>
  <si>
    <t>28.СИО.211498639</t>
  </si>
  <si>
    <t>TV</t>
  </si>
  <si>
    <t>Трубопроводы подвода контролируемой среды к стендам контроля активности продувочной воды ПГ</t>
  </si>
  <si>
    <t>труба 38х3,5 (Dр 31, _x000D_
Dр 33)</t>
  </si>
  <si>
    <t>R4.00888.1.0.11</t>
  </si>
  <si>
    <t>R4.00888.7.0.11</t>
  </si>
  <si>
    <t>R4.00888.3.0.16, п.1</t>
  </si>
  <si>
    <t>Тр-д I, среда -продувочная вода II контура, вода, Рр=0,78 МПа,Тр=55°С, Рг=1,02 МПа, Тг&gt;=5°С</t>
  </si>
  <si>
    <t>28</t>
  </si>
  <si>
    <t>28.СИО.211498640</t>
  </si>
  <si>
    <t>в/д</t>
  </si>
  <si>
    <t>труба 14х2</t>
  </si>
  <si>
    <t>R4.00888.3.0.16, п.9</t>
  </si>
  <si>
    <t>Тр-д II, среда -продувочная вода II контура, Рр=7,8 МПа,Тр=45°С, Рг=10,8 МПа, Тг&gt;=5°С</t>
  </si>
  <si>
    <t>29</t>
  </si>
  <si>
    <t>28.СИО.211498641</t>
  </si>
  <si>
    <t>R4.00888.3.0.16, п.13</t>
  </si>
  <si>
    <t>30</t>
  </si>
  <si>
    <t>28.СИО.211498642</t>
  </si>
  <si>
    <t>переход DN 20x15</t>
  </si>
  <si>
    <t>04 ОСТ 24.125.08-89</t>
  </si>
  <si>
    <t>31</t>
  </si>
  <si>
    <t>28.СИО.211498643</t>
  </si>
  <si>
    <t>R4.00888.3.0.16, п.28</t>
  </si>
  <si>
    <t>Тр-д III, среда -продувочная вода II контура, Рр=2,3 МПа,Тр=45°С, Рг=3 МПа, Тг&gt;=5°С</t>
  </si>
  <si>
    <t>32</t>
  </si>
  <si>
    <t>28.СИО.211498644</t>
  </si>
  <si>
    <t>R4.00888.3.0.16, п.33</t>
  </si>
  <si>
    <t>33</t>
  </si>
  <si>
    <t>28.СИО.211498645</t>
  </si>
  <si>
    <t>труба 38х3,5</t>
  </si>
  <si>
    <t>R4.00888.3.0.16, п.38</t>
  </si>
  <si>
    <t>34</t>
  </si>
  <si>
    <t>28.СИО.211498647</t>
  </si>
  <si>
    <t>отвод 90°-38x3,5-200x200-636-R150</t>
  </si>
  <si>
    <t>30 ОСТ 24.125.03-89</t>
  </si>
  <si>
    <t>35</t>
  </si>
  <si>
    <t>28.СИО.211498648</t>
  </si>
  <si>
    <t>переход DN 15x10</t>
  </si>
  <si>
    <t>02 ОСТ 24.125.08-89</t>
  </si>
  <si>
    <t>36</t>
  </si>
  <si>
    <t>28.СИО.211498649</t>
  </si>
  <si>
    <t>переход DN 32x15</t>
  </si>
  <si>
    <t xml:space="preserve">07 ОСТ 24.125.08-89 </t>
  </si>
  <si>
    <t>37</t>
  </si>
  <si>
    <t>28.СИО.211498650</t>
  </si>
  <si>
    <t>тройник DN 32x15</t>
  </si>
  <si>
    <t xml:space="preserve">08 ОСТ 24.125.16-89 </t>
  </si>
  <si>
    <t>08Х18Н10Т ГОСТ 5632-72*</t>
  </si>
  <si>
    <t>R4.00888.3.0.16, п.39</t>
  </si>
  <si>
    <t>38</t>
  </si>
  <si>
    <t>28.СИО.211498651</t>
  </si>
  <si>
    <t>39</t>
  </si>
  <si>
    <t>28.СИО.211498652</t>
  </si>
  <si>
    <t>40</t>
  </si>
  <si>
    <t>28.СИО.211498654</t>
  </si>
  <si>
    <t>41</t>
  </si>
  <si>
    <t>28.СИО.211498655</t>
  </si>
  <si>
    <t>VF</t>
  </si>
  <si>
    <t>Трубопроводы технической воды группы "А"</t>
  </si>
  <si>
    <t>R4.00115.1.0.11</t>
  </si>
  <si>
    <t>R4.00115.3.0.16, п.4</t>
  </si>
  <si>
    <t>Тр-д VI, среда - техническая вода группы А, Рр=0,58МПа, Тр=45°С, Рг=0,87 МПа, Тг&gt;=5°С</t>
  </si>
  <si>
    <t>42</t>
  </si>
  <si>
    <t>28.СИО.211498656</t>
  </si>
  <si>
    <t>Трубопроводы технической воды группы "А". Обвязка вентустановок в обстройке</t>
  </si>
  <si>
    <t>R4.00140.1.0.11</t>
  </si>
  <si>
    <t>R4.00140.3.0.16, п.12</t>
  </si>
  <si>
    <t>Тр-д I, среда - техническая вода группы А, Рр=0,58МПа, Тр=33°С, Рг=0,87МПа, Тг&gt;=5°С</t>
  </si>
  <si>
    <t>43</t>
  </si>
  <si>
    <t>28.СИО.211498657</t>
  </si>
  <si>
    <t>R4.00140.3.0.16, п.34</t>
  </si>
  <si>
    <t>Тр-д III, среда - техническая вода группы А, Рр=0,58МПа, Тр=33°С, Рг=0,76 МПа, Тг&gt;=5°С</t>
  </si>
  <si>
    <t>44</t>
  </si>
  <si>
    <t>28.СИО.211498658</t>
  </si>
  <si>
    <t>R4.00140.3.0.16, п.40</t>
  </si>
  <si>
    <t>Тр-д IV, среда - техническая вода группы А, Рр=0,58МПа, Тр=45°С, Рг=0,76 МПа, Тг&gt;=5°С</t>
  </si>
  <si>
    <t>45</t>
  </si>
  <si>
    <t>28.СИО.211498659</t>
  </si>
  <si>
    <t>R4.00140.3.0.16, п.52</t>
  </si>
  <si>
    <t>Тр-д V, среда - техническая вода группы А, Рр=0,58МПа, Тр=33°С, Рг=0,87МПа, Тг&gt;=5°С</t>
  </si>
  <si>
    <t>46</t>
  </si>
  <si>
    <t>28.СИО.211498660</t>
  </si>
  <si>
    <t>донышко DN32 (Dp=35 мм)</t>
  </si>
  <si>
    <t>04 ОСТ 24.125.53-89</t>
  </si>
  <si>
    <t>R4.00140.3.0.16, п.74</t>
  </si>
  <si>
    <t>Тр-д VI, среда - техническая вода группы А, Рр=0,58МПа, Тр=45°С, Рг=0,87МПа, Тг&gt;=5°С</t>
  </si>
  <si>
    <t>47</t>
  </si>
  <si>
    <t>28.СИО.211498661</t>
  </si>
  <si>
    <t>R4.00140.3.0.16, п.69</t>
  </si>
  <si>
    <t>48</t>
  </si>
  <si>
    <t>28.СИО.211498663</t>
  </si>
  <si>
    <t>R4.00140.3.0.16, п.82</t>
  </si>
  <si>
    <t>Тр-д VII, среда - техническая вода группы А, Рр=0,58МПа, Тр=33°С, Рг=0,87МПа, Тг&gt;=5°С</t>
  </si>
  <si>
    <t>49</t>
  </si>
  <si>
    <t>28.СИО.211498664</t>
  </si>
  <si>
    <t>R4.00140.3.0.16, п.117</t>
  </si>
  <si>
    <t>Тр-д X, среда - техническая вода группы А, Рр=0,3МПа, Тр=70°С, Рг=0,45МПа, Тг&gt;=5°С</t>
  </si>
  <si>
    <t>50</t>
  </si>
  <si>
    <t>28.СИО.211498665</t>
  </si>
  <si>
    <t>RT</t>
  </si>
  <si>
    <t>Схема удаления продувочных сред из уравнемерных колонок</t>
  </si>
  <si>
    <t>труба 16х2</t>
  </si>
  <si>
    <t>ОСТ 24.125.30-89</t>
  </si>
  <si>
    <t>Сталь 20 ТУ 14-3Р-55-2001</t>
  </si>
  <si>
    <t>R4.00276.1.0.12</t>
  </si>
  <si>
    <t>R4.00276.7.0.12</t>
  </si>
  <si>
    <t>R4.00276.3.0.16, п.5</t>
  </si>
  <si>
    <t>Машзал</t>
  </si>
  <si>
    <t>1/2</t>
  </si>
  <si>
    <t>Тр-д IX, среда-конденсат, Рр=3,2 МПа,Тр=229,2°С, Рг=4,408 МПа, Тг=5-40°С</t>
  </si>
  <si>
    <t>51</t>
  </si>
  <si>
    <t>28.СИО.211498666</t>
  </si>
  <si>
    <t>Тр-д XI, среда-конденсат, Рр=0,05 МПа,Тр=229,2°С, Рг=0,2 МПа, Тг=5-40°С</t>
  </si>
  <si>
    <t>52</t>
  </si>
  <si>
    <t>28.СИО.211498667</t>
  </si>
  <si>
    <t xml:space="preserve">труба  28х3 </t>
  </si>
  <si>
    <t>R4.00276.3.0.16, п.7</t>
  </si>
  <si>
    <t>53</t>
  </si>
  <si>
    <t>28.СИО.211498668</t>
  </si>
  <si>
    <t>переход 20х10</t>
  </si>
  <si>
    <t>01  ОСТ 24.125.37-89</t>
  </si>
  <si>
    <t>Сталь 20 ГОСТ 1050-88</t>
  </si>
  <si>
    <t>R4.00276.3.0.16, п.9</t>
  </si>
  <si>
    <t>54</t>
  </si>
  <si>
    <t>28.СИО.211498669</t>
  </si>
  <si>
    <t>отвод 90°-28х3-100х100х357-R100</t>
  </si>
  <si>
    <t>10  ОСТ 24.125.32-89</t>
  </si>
  <si>
    <t>R4.00276.3.0.16, п.8</t>
  </si>
  <si>
    <t>55</t>
  </si>
  <si>
    <t>28.СИО.211498671</t>
  </si>
  <si>
    <t>тройник равнопроходный  Ду 10</t>
  </si>
  <si>
    <t>01  ОСТ 24.125.45-89</t>
  </si>
  <si>
    <t>Сталь 20 гр.IIА ОСТ 108.030.113-87</t>
  </si>
  <si>
    <t>56</t>
  </si>
  <si>
    <t>28.СИО.211498672</t>
  </si>
  <si>
    <t>тройник переходный 20х10</t>
  </si>
  <si>
    <t>07  ОСТ 24.125.45-89</t>
  </si>
  <si>
    <t>57</t>
  </si>
  <si>
    <t>28.СИО.211498673</t>
  </si>
  <si>
    <t>тройник переходный 32х20</t>
  </si>
  <si>
    <t>11  ОСТ 24.125.45-89</t>
  </si>
  <si>
    <t>58</t>
  </si>
  <si>
    <t>28.СИО.211498674</t>
  </si>
  <si>
    <t>UA</t>
  </si>
  <si>
    <t xml:space="preserve">Схема гидроиспытания оборудования и трубопроводов II контура низкого давления </t>
  </si>
  <si>
    <t>труба 32x3, L=110 мм</t>
  </si>
  <si>
    <t>Сталь 20 ТУ 14-3-190-2004</t>
  </si>
  <si>
    <t>R4.00273.1.0.12</t>
  </si>
  <si>
    <t>R4.00273.7.0.12</t>
  </si>
  <si>
    <t>R4.00273.3.0.16, п.14</t>
  </si>
  <si>
    <t>Тр-д I, среда-химобессоленная вода, Рр=1,51 МПа,Тр=35°С, Рг=1,98 МПа, Тг=5-40°С</t>
  </si>
  <si>
    <t>59</t>
  </si>
  <si>
    <t>28.СИО.211498675</t>
  </si>
  <si>
    <t>Трубопроводы автоматического химического контроля</t>
  </si>
  <si>
    <t>труба 14x2</t>
  </si>
  <si>
    <t>R4.00523.1.0.13</t>
  </si>
  <si>
    <t>R4.00523.7.0.13</t>
  </si>
  <si>
    <t>R4.00523.3.0.16, п.1</t>
  </si>
  <si>
    <t>1/3</t>
  </si>
  <si>
    <t>Тр-д I, _x000D_
среда - раствор борной кислоты 16-20 г/дм3, Рр=19,6 МПа, Тр=70°С, Рг=24,5МПа, Тг&gt;=5°С</t>
  </si>
  <si>
    <t>60</t>
  </si>
  <si>
    <t>28.СИО.211498676</t>
  </si>
  <si>
    <t>тройник DN10</t>
  </si>
  <si>
    <t>01 ОСТ 24.125.15-89</t>
  </si>
  <si>
    <t>R4.00523.3.0.16, п.2</t>
  </si>
  <si>
    <t>61</t>
  </si>
  <si>
    <t>28.СИО.211498678</t>
  </si>
  <si>
    <t>R4.00523.3.0.16, п.35</t>
  </si>
  <si>
    <t>Тр-д X, среда - газовоздушная смесь с удельной активностью 3,7*106-3,7*108 Бк/кг, Рр=0,05 МПа, Тр=25-100°С, Рг=0,06 МПа, Тг&gt;=5°С</t>
  </si>
  <si>
    <t>62</t>
  </si>
  <si>
    <t>28.СИО.211498679</t>
  </si>
  <si>
    <t>R4.00523.3.0.16, п.48</t>
  </si>
  <si>
    <t>Тр-д XIII, среда - дистиллат, раствор едкого натра 30-40 г/дм3 и перманганата калия 2-5 г/дм3, раствор щавелевой кислоты 10-30 г/дм3 и азотной кислоты 1 г/дм3, Рр=0,98 МПа, Тр=40-90°С, Рг=1,27 МПа, Тг&gt;=5°С</t>
  </si>
  <si>
    <t>63</t>
  </si>
  <si>
    <t>28.СИО.211498680</t>
  </si>
  <si>
    <t>Трубопроводы отбора проб низкого давления систем I контура</t>
  </si>
  <si>
    <t>R4.01572.1.0.13</t>
  </si>
  <si>
    <t>R4.01572.7.0.13</t>
  </si>
  <si>
    <t>R4.01572.3.0.16, п.2</t>
  </si>
  <si>
    <t>Тр-д I, _x000D_
среда - раствор борной кислоты 16-20 г/дм3, очищенная продувочная вода I контура, боросодержащая вода, трапные воды,  Рр=0,01 МПа, Тр=45-55°С, Рг=0,2МПа, Тг&gt;=5°С</t>
  </si>
  <si>
    <t>64</t>
  </si>
  <si>
    <t>28.СИО.211498681</t>
  </si>
  <si>
    <t>R4.01572.3.0.16, п.32</t>
  </si>
  <si>
    <t>Тр-д VII, _x000D_
среда - раствор борной кислоты 16-20 г/дм3, очищенная продувочная вода I контура, боросодержащая вода, трапные воды, раствор аммиака Рр=0,01 МПа, Тр=45-90°С, Рг=0,2МПа, Тг&gt;=5°С</t>
  </si>
  <si>
    <t>65</t>
  </si>
  <si>
    <t>28.СИО.211498682</t>
  </si>
  <si>
    <t>донышко DN32</t>
  </si>
  <si>
    <t>05 ОСТ 24.125.21-89</t>
  </si>
  <si>
    <t>R4.01572.3.0.16, п.66</t>
  </si>
  <si>
    <t>Тр-д XIII, среда - раствор едкого калия, раствор гидразина, раствор аммиака, Рр=0,01 МПа, Тр=40°С, Рг=0,2 МПа, Тг&gt;=5°С</t>
  </si>
  <si>
    <t>66</t>
  </si>
  <si>
    <t>28.СИО.211498683</t>
  </si>
  <si>
    <t>QF</t>
  </si>
  <si>
    <t>Ячейка 1. Трубопроводы технической воды. Дренажи</t>
  </si>
  <si>
    <t>бобышка М20х1,5</t>
  </si>
  <si>
    <t>01 ОСТ 24.125.57-89</t>
  </si>
  <si>
    <t>ст 20 ГОСТ 1050-88</t>
  </si>
  <si>
    <t>44113 с/о (10094-26-00-ТМ12) изм.1</t>
  </si>
  <si>
    <t>43643 с/о (10094-26-01-ТМ12)</t>
  </si>
  <si>
    <t>44130 с/о (10094-26-01-СМ3.2.12), п.44</t>
  </si>
  <si>
    <t>РДЭС</t>
  </si>
  <si>
    <t>1/5</t>
  </si>
  <si>
    <t>Тр-д II, среда-техническая вода, Рр=0,1 МПа,Тр=50°С, Рг=0,2 МПа, Тг&gt;=5°С. _x000D_
Поз.42 по чертежу.</t>
  </si>
  <si>
    <t>67</t>
  </si>
  <si>
    <t>28.СИО.211498685</t>
  </si>
  <si>
    <t>Ячейки 2,3. Трубопроводы технической воды. Дренажи</t>
  </si>
  <si>
    <t>43644 с/о (10094-26-02-ТМ12)</t>
  </si>
  <si>
    <t>44131 с/о (10094-26-02-СМ3.2.12), п.44</t>
  </si>
  <si>
    <t>Итого:</t>
  </si>
  <si>
    <t>Идентификатор</t>
  </si>
  <si>
    <t>Спецификация. Поставка деталей трубопроводов для сооружения энергоблока №4 Ростовской АЭС</t>
  </si>
  <si>
    <t>Цена за 1 кг., без НДС, руб.</t>
  </si>
  <si>
    <t>28.СИО.211494288</t>
  </si>
  <si>
    <t>TX</t>
  </si>
  <si>
    <t>Трубопроводы сжатого воздуха к паровому блоку</t>
  </si>
  <si>
    <t>отвод 60°-28x3-100x100-305-R100</t>
  </si>
  <si>
    <t>09 ОСТ 24.125.32-89</t>
  </si>
  <si>
    <t>20 ТУ 14-3Р-55-2001</t>
  </si>
  <si>
    <t>R4.00881.1.0.11</t>
  </si>
  <si>
    <t>R4.00881.7.1.11</t>
  </si>
  <si>
    <t>R4.00881.3.1.16, п.1</t>
  </si>
  <si>
    <t>Тр-д I, среда - сжатый воздух, Рр=5,00 МПа,Тр=40°С, Рг=6,45 МПа, Тг&gt;=5°С</t>
  </si>
  <si>
    <t>28.СИО.211494290</t>
  </si>
  <si>
    <t>отвод 90°-28x3-100x100-357-R100</t>
  </si>
  <si>
    <t>10 ОСТ 24.125.32-89</t>
  </si>
  <si>
    <t>28.СИО.211494292</t>
  </si>
  <si>
    <t>переходник DN25</t>
  </si>
  <si>
    <t>на настоящему чертежу R4.TX50.3006.011.02.00.001</t>
  </si>
  <si>
    <t>R4.00881.3.1.16, п.3</t>
  </si>
  <si>
    <t>28.СИО.211494294</t>
  </si>
  <si>
    <t>RY</t>
  </si>
  <si>
    <t>Трубопроводы продувки парогенераторов, Рр&gt; 2,2 МПа</t>
  </si>
  <si>
    <t>переход DN 32x25</t>
  </si>
  <si>
    <t>09 ОСТ 24.125.08-89</t>
  </si>
  <si>
    <t>R4.00127.1.0.11</t>
  </si>
  <si>
    <t>R4.00127.7.1.11</t>
  </si>
  <si>
    <t>R4.00127.3.1.16, п.1</t>
  </si>
  <si>
    <t>Тр-д I, среда - продувочная вода II контура, Рр=7,84 МПа,Тр=294°С, Рг=10,8 МПа, Тг&gt;=5°С</t>
  </si>
  <si>
    <t>68</t>
  </si>
  <si>
    <t>69</t>
  </si>
  <si>
    <t>70</t>
  </si>
  <si>
    <t>71</t>
  </si>
  <si>
    <t>Приложение № 1.2 к договору № _____________________________________ от _____________________</t>
  </si>
  <si>
    <t>От Покупателя</t>
  </si>
  <si>
    <t>От Поставщика</t>
  </si>
  <si>
    <t>Сумма НДС, руб.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</si>
</sst>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#,##0.000"/>
  </numFmts>
  <fonts count="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43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textRotation="90" wrapText="1"/>
    </xf>
    <xf numFmtId="164" fontId="2" fillId="0" borderId="3" xfId="0" applyNumberFormat="1" applyFont="1" applyBorder="1" applyAlignment="1">
      <alignment horizontal="center" vertical="center" textRotation="90" wrapText="1"/>
    </xf>
    <xf numFmtId="164" fontId="2" fillId="0" borderId="4" xfId="0" applyNumberFormat="1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49" fontId="2" fillId="0" borderId="3" xfId="0" applyNumberFormat="1" applyFont="1" applyBorder="1" applyAlignment="1">
      <alignment horizontal="center" vertical="center" textRotation="90" wrapText="1"/>
    </xf>
    <xf numFmtId="49" fontId="2" fillId="0" borderId="4" xfId="0" applyNumberFormat="1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165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2" fontId="6" fillId="0" borderId="5" xfId="0" applyNumberFormat="1" applyFont="1" applyBorder="1" applyAlignment="1">
      <alignment wrapText="1"/>
    </xf>
    <xf numFmtId="0" fontId="6" fillId="0" borderId="5" xfId="0" applyFont="1" applyBorder="1" applyAlignment="1">
      <alignment wrapText="1"/>
    </xf>
    <xf numFmtId="165" fontId="6" fillId="0" borderId="5" xfId="0" applyNumberFormat="1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C94"/>
  <sheetViews>
    <sheetView tabSelected="1" view="pageBreakPreview" zoomScale="60" zoomScaleNormal="100" workbookViewId="0">
      <selection activeCell="L112" sqref="L112"/>
    </sheetView>
  </sheetViews>
  <sheetFormatPr defaultRowHeight="12.75"/>
  <cols>
    <col min="1" max="1" width="4" style="2" customWidth="1"/>
    <col min="2" max="2" width="17.5703125" style="1" customWidth="1"/>
    <col min="3" max="3" width="5.140625" style="1" customWidth="1"/>
    <col min="4" max="4" width="21.7109375" style="2" customWidth="1"/>
    <col min="5" max="5" width="4.85546875" style="1" customWidth="1"/>
    <col min="6" max="6" width="20" style="1" customWidth="1"/>
    <col min="7" max="7" width="14.85546875" style="1" customWidth="1"/>
    <col min="8" max="8" width="19.5703125" style="1" customWidth="1"/>
    <col min="9" max="9" width="7.140625" style="3" customWidth="1"/>
    <col min="10" max="10" width="5.140625" style="1" customWidth="1"/>
    <col min="11" max="11" width="6.7109375" style="1" customWidth="1"/>
    <col min="12" max="12" width="14.7109375" style="3" customWidth="1"/>
    <col min="13" max="13" width="5.140625" style="1" customWidth="1"/>
    <col min="14" max="14" width="7.5703125" style="1" customWidth="1"/>
    <col min="15" max="16" width="14.85546875" style="1" customWidth="1"/>
    <col min="17" max="17" width="15.42578125" style="1" customWidth="1"/>
    <col min="18" max="18" width="14" style="1" customWidth="1"/>
    <col min="19" max="19" width="17" style="1" customWidth="1"/>
    <col min="20" max="20" width="4.85546875" style="2" customWidth="1"/>
    <col min="21" max="21" width="12.5703125" style="1" customWidth="1"/>
    <col min="22" max="22" width="21.28515625" style="1" customWidth="1"/>
    <col min="23" max="24" width="21.7109375" style="1" customWidth="1"/>
    <col min="25" max="25" width="10.42578125" style="1" customWidth="1"/>
    <col min="26" max="26" width="13.140625" style="1" customWidth="1"/>
    <col min="27" max="27" width="26.5703125" style="1" customWidth="1"/>
    <col min="28" max="28" width="0.140625" style="4" customWidth="1"/>
  </cols>
  <sheetData>
    <row r="1" spans="1:29">
      <c r="S1" s="27" t="s">
        <v>409</v>
      </c>
    </row>
    <row r="3" spans="1:29" ht="15.75">
      <c r="D3" s="26" t="s">
        <v>377</v>
      </c>
    </row>
    <row r="4" spans="1:29" ht="15.75">
      <c r="D4" s="26"/>
    </row>
    <row r="5" spans="1:29" s="11" customFormat="1" ht="12" customHeight="1">
      <c r="A5" s="42" t="s">
        <v>11</v>
      </c>
      <c r="B5" s="33" t="s">
        <v>376</v>
      </c>
      <c r="C5" s="33" t="s">
        <v>0</v>
      </c>
      <c r="D5" s="45" t="s">
        <v>1</v>
      </c>
      <c r="E5" s="33" t="s">
        <v>2</v>
      </c>
      <c r="F5" s="31" t="s">
        <v>14</v>
      </c>
      <c r="G5" s="31" t="s">
        <v>15</v>
      </c>
      <c r="H5" s="33" t="s">
        <v>3</v>
      </c>
      <c r="I5" s="39" t="s">
        <v>16</v>
      </c>
      <c r="J5" s="33" t="s">
        <v>20</v>
      </c>
      <c r="K5" s="33" t="s">
        <v>17</v>
      </c>
      <c r="L5" s="33" t="s">
        <v>18</v>
      </c>
      <c r="M5" s="33" t="s">
        <v>12</v>
      </c>
      <c r="N5" s="33" t="s">
        <v>19</v>
      </c>
      <c r="O5" s="31" t="s">
        <v>22</v>
      </c>
      <c r="P5" s="31" t="s">
        <v>21</v>
      </c>
      <c r="Q5" s="31" t="s">
        <v>23</v>
      </c>
      <c r="R5" s="31" t="s">
        <v>9</v>
      </c>
      <c r="S5" s="33" t="s">
        <v>6</v>
      </c>
      <c r="T5" s="48" t="s">
        <v>10</v>
      </c>
      <c r="U5" s="31" t="s">
        <v>378</v>
      </c>
      <c r="V5" s="32" t="s">
        <v>4</v>
      </c>
      <c r="W5" s="32" t="s">
        <v>412</v>
      </c>
      <c r="X5" s="32" t="s">
        <v>5</v>
      </c>
      <c r="Y5" s="31" t="s">
        <v>13</v>
      </c>
      <c r="Z5" s="31" t="s">
        <v>8</v>
      </c>
      <c r="AA5" s="31" t="s">
        <v>7</v>
      </c>
      <c r="AB5" s="36" t="s">
        <v>24</v>
      </c>
      <c r="AC5" s="10"/>
    </row>
    <row r="6" spans="1:29" s="11" customFormat="1" ht="12" customHeight="1">
      <c r="A6" s="43"/>
      <c r="B6" s="34"/>
      <c r="C6" s="34"/>
      <c r="D6" s="46"/>
      <c r="E6" s="34"/>
      <c r="F6" s="31"/>
      <c r="G6" s="31"/>
      <c r="H6" s="34"/>
      <c r="I6" s="40"/>
      <c r="J6" s="34"/>
      <c r="K6" s="34"/>
      <c r="L6" s="34"/>
      <c r="M6" s="34"/>
      <c r="N6" s="34"/>
      <c r="O6" s="31"/>
      <c r="P6" s="31"/>
      <c r="Q6" s="31"/>
      <c r="R6" s="31"/>
      <c r="S6" s="34"/>
      <c r="T6" s="49"/>
      <c r="U6" s="31"/>
      <c r="V6" s="32"/>
      <c r="W6" s="32"/>
      <c r="X6" s="32"/>
      <c r="Y6" s="31"/>
      <c r="Z6" s="31"/>
      <c r="AA6" s="31"/>
      <c r="AB6" s="37"/>
      <c r="AC6" s="10"/>
    </row>
    <row r="7" spans="1:29" s="11" customFormat="1" ht="111" customHeight="1">
      <c r="A7" s="44"/>
      <c r="B7" s="35"/>
      <c r="C7" s="35"/>
      <c r="D7" s="47"/>
      <c r="E7" s="35"/>
      <c r="F7" s="31"/>
      <c r="G7" s="31"/>
      <c r="H7" s="35"/>
      <c r="I7" s="41"/>
      <c r="J7" s="35"/>
      <c r="K7" s="35"/>
      <c r="L7" s="35"/>
      <c r="M7" s="35"/>
      <c r="N7" s="35"/>
      <c r="O7" s="31"/>
      <c r="P7" s="31"/>
      <c r="Q7" s="31"/>
      <c r="R7" s="31"/>
      <c r="S7" s="35"/>
      <c r="T7" s="50"/>
      <c r="U7" s="31"/>
      <c r="V7" s="32"/>
      <c r="W7" s="32"/>
      <c r="X7" s="32"/>
      <c r="Y7" s="31"/>
      <c r="Z7" s="31"/>
      <c r="AA7" s="31"/>
      <c r="AB7" s="38"/>
      <c r="AC7" s="10"/>
    </row>
    <row r="8" spans="1:29" s="11" customFormat="1">
      <c r="A8" s="12">
        <v>1</v>
      </c>
      <c r="B8" s="13">
        <v>2</v>
      </c>
      <c r="C8" s="14">
        <v>3</v>
      </c>
      <c r="D8" s="15">
        <v>4</v>
      </c>
      <c r="E8" s="14">
        <v>5</v>
      </c>
      <c r="F8" s="14">
        <v>6</v>
      </c>
      <c r="G8" s="14">
        <v>7</v>
      </c>
      <c r="H8" s="14">
        <v>8</v>
      </c>
      <c r="I8" s="16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  <c r="P8" s="14">
        <v>16</v>
      </c>
      <c r="Q8" s="14">
        <v>17</v>
      </c>
      <c r="R8" s="14">
        <f>Q8+1</f>
        <v>18</v>
      </c>
      <c r="S8" s="14">
        <f t="shared" ref="S8:AA8" si="0">R8+1</f>
        <v>19</v>
      </c>
      <c r="T8" s="14">
        <f t="shared" si="0"/>
        <v>20</v>
      </c>
      <c r="U8" s="14">
        <f t="shared" si="0"/>
        <v>21</v>
      </c>
      <c r="V8" s="14">
        <f t="shared" si="0"/>
        <v>22</v>
      </c>
      <c r="W8" s="14">
        <f t="shared" si="0"/>
        <v>23</v>
      </c>
      <c r="X8" s="14">
        <f t="shared" si="0"/>
        <v>24</v>
      </c>
      <c r="Y8" s="14">
        <f t="shared" si="0"/>
        <v>25</v>
      </c>
      <c r="Z8" s="14">
        <f t="shared" si="0"/>
        <v>26</v>
      </c>
      <c r="AA8" s="14">
        <f t="shared" si="0"/>
        <v>27</v>
      </c>
      <c r="AB8" s="14">
        <v>18</v>
      </c>
      <c r="AC8" s="10"/>
    </row>
    <row r="9" spans="1:29" s="9" customFormat="1" ht="51">
      <c r="A9" s="5" t="s">
        <v>25</v>
      </c>
      <c r="B9" s="6" t="s">
        <v>26</v>
      </c>
      <c r="C9" s="6" t="s">
        <v>27</v>
      </c>
      <c r="D9" s="5" t="s">
        <v>28</v>
      </c>
      <c r="E9" s="6" t="s">
        <v>29</v>
      </c>
      <c r="F9" s="6" t="s">
        <v>30</v>
      </c>
      <c r="G9" s="6" t="s">
        <v>31</v>
      </c>
      <c r="H9" s="6" t="s">
        <v>32</v>
      </c>
      <c r="I9" s="7">
        <v>9</v>
      </c>
      <c r="J9" s="6" t="s">
        <v>33</v>
      </c>
      <c r="K9" s="6">
        <v>0.53</v>
      </c>
      <c r="L9" s="7">
        <v>4.7699999999999996</v>
      </c>
      <c r="M9" s="6" t="s">
        <v>34</v>
      </c>
      <c r="N9" s="6">
        <v>2</v>
      </c>
      <c r="O9" s="6" t="s">
        <v>35</v>
      </c>
      <c r="P9" s="6" t="s">
        <v>36</v>
      </c>
      <c r="Q9" s="6" t="s">
        <v>37</v>
      </c>
      <c r="R9" s="6" t="s">
        <v>38</v>
      </c>
      <c r="S9" s="6" t="s">
        <v>39</v>
      </c>
      <c r="T9" s="5" t="s">
        <v>40</v>
      </c>
      <c r="U9" s="28"/>
      <c r="V9" s="28">
        <f>ROUND(U9*L9,2)</f>
        <v>0</v>
      </c>
      <c r="W9" s="29">
        <f>ROUND(U9*0.18,2)</f>
        <v>0</v>
      </c>
      <c r="X9" s="29">
        <f>W9+V9</f>
        <v>0</v>
      </c>
      <c r="Y9" s="8">
        <v>42359</v>
      </c>
      <c r="Z9" s="6" t="s">
        <v>41</v>
      </c>
      <c r="AA9" s="6" t="s">
        <v>42</v>
      </c>
      <c r="AB9" s="28">
        <v>884</v>
      </c>
    </row>
    <row r="10" spans="1:29" s="9" customFormat="1" ht="51">
      <c r="A10" s="5" t="s">
        <v>43</v>
      </c>
      <c r="B10" s="6" t="s">
        <v>44</v>
      </c>
      <c r="C10" s="6" t="s">
        <v>45</v>
      </c>
      <c r="D10" s="5" t="s">
        <v>46</v>
      </c>
      <c r="E10" s="6" t="s">
        <v>29</v>
      </c>
      <c r="F10" s="6" t="s">
        <v>47</v>
      </c>
      <c r="G10" s="6" t="s">
        <v>48</v>
      </c>
      <c r="H10" s="6" t="s">
        <v>49</v>
      </c>
      <c r="I10" s="7">
        <v>1</v>
      </c>
      <c r="J10" s="6" t="s">
        <v>33</v>
      </c>
      <c r="K10" s="6">
        <v>10.5</v>
      </c>
      <c r="L10" s="7">
        <v>10.5</v>
      </c>
      <c r="M10" s="6" t="s">
        <v>50</v>
      </c>
      <c r="N10" s="6">
        <v>3</v>
      </c>
      <c r="O10" s="6" t="s">
        <v>51</v>
      </c>
      <c r="P10" s="6" t="s">
        <v>36</v>
      </c>
      <c r="Q10" s="6" t="s">
        <v>52</v>
      </c>
      <c r="R10" s="6" t="s">
        <v>38</v>
      </c>
      <c r="S10" s="6" t="s">
        <v>39</v>
      </c>
      <c r="T10" s="5" t="s">
        <v>40</v>
      </c>
      <c r="U10" s="28"/>
      <c r="V10" s="28">
        <f>ROUND(U10*L10,2)</f>
        <v>0</v>
      </c>
      <c r="W10" s="29">
        <f t="shared" ref="W10:W73" si="1">ROUND(U10*0.18,2)</f>
        <v>0</v>
      </c>
      <c r="X10" s="29">
        <f t="shared" ref="X10:X73" si="2">W10+V10</f>
        <v>0</v>
      </c>
      <c r="Y10" s="8">
        <v>42359</v>
      </c>
      <c r="Z10" s="6" t="s">
        <v>41</v>
      </c>
      <c r="AA10" s="6" t="s">
        <v>53</v>
      </c>
      <c r="AB10" s="28">
        <v>1621.25</v>
      </c>
    </row>
    <row r="11" spans="1:29" s="9" customFormat="1" ht="51">
      <c r="A11" s="5" t="s">
        <v>54</v>
      </c>
      <c r="B11" s="6" t="s">
        <v>55</v>
      </c>
      <c r="C11" s="6" t="s">
        <v>45</v>
      </c>
      <c r="D11" s="5" t="s">
        <v>46</v>
      </c>
      <c r="E11" s="6" t="s">
        <v>29</v>
      </c>
      <c r="F11" s="6" t="s">
        <v>47</v>
      </c>
      <c r="G11" s="6" t="s">
        <v>48</v>
      </c>
      <c r="H11" s="6" t="s">
        <v>49</v>
      </c>
      <c r="I11" s="7">
        <v>1</v>
      </c>
      <c r="J11" s="6" t="s">
        <v>33</v>
      </c>
      <c r="K11" s="6">
        <v>10.5</v>
      </c>
      <c r="L11" s="7">
        <v>10.5</v>
      </c>
      <c r="M11" s="6" t="s">
        <v>50</v>
      </c>
      <c r="N11" s="6">
        <v>3</v>
      </c>
      <c r="O11" s="6" t="s">
        <v>51</v>
      </c>
      <c r="P11" s="6" t="s">
        <v>36</v>
      </c>
      <c r="Q11" s="6" t="s">
        <v>52</v>
      </c>
      <c r="R11" s="6" t="s">
        <v>38</v>
      </c>
      <c r="S11" s="6" t="s">
        <v>39</v>
      </c>
      <c r="T11" s="5" t="s">
        <v>40</v>
      </c>
      <c r="U11" s="28"/>
      <c r="V11" s="28">
        <f>ROUND(U11*L11,2)</f>
        <v>0</v>
      </c>
      <c r="W11" s="29">
        <f t="shared" si="1"/>
        <v>0</v>
      </c>
      <c r="X11" s="29">
        <f t="shared" si="2"/>
        <v>0</v>
      </c>
      <c r="Y11" s="8">
        <v>42359</v>
      </c>
      <c r="Z11" s="6" t="s">
        <v>41</v>
      </c>
      <c r="AA11" s="6" t="s">
        <v>56</v>
      </c>
      <c r="AB11" s="28">
        <v>1621.25</v>
      </c>
    </row>
    <row r="12" spans="1:29" s="9" customFormat="1" ht="51">
      <c r="A12" s="5" t="s">
        <v>57</v>
      </c>
      <c r="B12" s="6" t="s">
        <v>58</v>
      </c>
      <c r="C12" s="6" t="s">
        <v>45</v>
      </c>
      <c r="D12" s="5" t="s">
        <v>46</v>
      </c>
      <c r="E12" s="6" t="s">
        <v>29</v>
      </c>
      <c r="F12" s="6" t="s">
        <v>47</v>
      </c>
      <c r="G12" s="6" t="s">
        <v>48</v>
      </c>
      <c r="H12" s="6" t="s">
        <v>49</v>
      </c>
      <c r="I12" s="7">
        <v>1</v>
      </c>
      <c r="J12" s="6" t="s">
        <v>33</v>
      </c>
      <c r="K12" s="6">
        <v>10.5</v>
      </c>
      <c r="L12" s="7">
        <v>10.5</v>
      </c>
      <c r="M12" s="6" t="s">
        <v>50</v>
      </c>
      <c r="N12" s="6">
        <v>3</v>
      </c>
      <c r="O12" s="6" t="s">
        <v>51</v>
      </c>
      <c r="P12" s="6" t="s">
        <v>36</v>
      </c>
      <c r="Q12" s="6" t="s">
        <v>52</v>
      </c>
      <c r="R12" s="6" t="s">
        <v>38</v>
      </c>
      <c r="S12" s="6" t="s">
        <v>39</v>
      </c>
      <c r="T12" s="5" t="s">
        <v>40</v>
      </c>
      <c r="U12" s="28"/>
      <c r="V12" s="28">
        <f>ROUND(U12*L12,2)</f>
        <v>0</v>
      </c>
      <c r="W12" s="29">
        <f t="shared" si="1"/>
        <v>0</v>
      </c>
      <c r="X12" s="29">
        <f t="shared" si="2"/>
        <v>0</v>
      </c>
      <c r="Y12" s="8">
        <v>42359</v>
      </c>
      <c r="Z12" s="6" t="s">
        <v>41</v>
      </c>
      <c r="AA12" s="6" t="s">
        <v>59</v>
      </c>
      <c r="AB12" s="28">
        <v>1621.25</v>
      </c>
    </row>
    <row r="13" spans="1:29" s="9" customFormat="1" ht="51">
      <c r="A13" s="5" t="s">
        <v>60</v>
      </c>
      <c r="B13" s="6" t="s">
        <v>61</v>
      </c>
      <c r="C13" s="6" t="s">
        <v>45</v>
      </c>
      <c r="D13" s="5" t="s">
        <v>46</v>
      </c>
      <c r="E13" s="6" t="s">
        <v>29</v>
      </c>
      <c r="F13" s="6" t="s">
        <v>47</v>
      </c>
      <c r="G13" s="6" t="s">
        <v>48</v>
      </c>
      <c r="H13" s="6" t="s">
        <v>49</v>
      </c>
      <c r="I13" s="7">
        <v>1</v>
      </c>
      <c r="J13" s="6" t="s">
        <v>33</v>
      </c>
      <c r="K13" s="6">
        <v>10.5</v>
      </c>
      <c r="L13" s="7">
        <v>10.5</v>
      </c>
      <c r="M13" s="6" t="s">
        <v>50</v>
      </c>
      <c r="N13" s="6">
        <v>3</v>
      </c>
      <c r="O13" s="6" t="s">
        <v>51</v>
      </c>
      <c r="P13" s="6" t="s">
        <v>36</v>
      </c>
      <c r="Q13" s="6" t="s">
        <v>52</v>
      </c>
      <c r="R13" s="6" t="s">
        <v>38</v>
      </c>
      <c r="S13" s="6" t="s">
        <v>39</v>
      </c>
      <c r="T13" s="5" t="s">
        <v>40</v>
      </c>
      <c r="U13" s="28"/>
      <c r="V13" s="28">
        <f>ROUND(U13*L13,2)</f>
        <v>0</v>
      </c>
      <c r="W13" s="29">
        <f t="shared" si="1"/>
        <v>0</v>
      </c>
      <c r="X13" s="29">
        <f t="shared" si="2"/>
        <v>0</v>
      </c>
      <c r="Y13" s="8">
        <v>42359</v>
      </c>
      <c r="Z13" s="6" t="s">
        <v>41</v>
      </c>
      <c r="AA13" s="6" t="s">
        <v>62</v>
      </c>
      <c r="AB13" s="28">
        <v>1621.25</v>
      </c>
    </row>
    <row r="14" spans="1:29" s="9" customFormat="1" ht="51">
      <c r="A14" s="5" t="s">
        <v>63</v>
      </c>
      <c r="B14" s="6" t="s">
        <v>64</v>
      </c>
      <c r="C14" s="6" t="s">
        <v>45</v>
      </c>
      <c r="D14" s="5" t="s">
        <v>46</v>
      </c>
      <c r="E14" s="6" t="s">
        <v>29</v>
      </c>
      <c r="F14" s="6" t="s">
        <v>47</v>
      </c>
      <c r="G14" s="6" t="s">
        <v>48</v>
      </c>
      <c r="H14" s="6" t="s">
        <v>49</v>
      </c>
      <c r="I14" s="7">
        <v>1</v>
      </c>
      <c r="J14" s="6" t="s">
        <v>33</v>
      </c>
      <c r="K14" s="6">
        <v>10.5</v>
      </c>
      <c r="L14" s="7">
        <v>10.5</v>
      </c>
      <c r="M14" s="6" t="s">
        <v>50</v>
      </c>
      <c r="N14" s="6">
        <v>3</v>
      </c>
      <c r="O14" s="6" t="s">
        <v>51</v>
      </c>
      <c r="P14" s="6" t="s">
        <v>36</v>
      </c>
      <c r="Q14" s="6" t="s">
        <v>52</v>
      </c>
      <c r="R14" s="6" t="s">
        <v>38</v>
      </c>
      <c r="S14" s="6" t="s">
        <v>39</v>
      </c>
      <c r="T14" s="5" t="s">
        <v>40</v>
      </c>
      <c r="U14" s="28"/>
      <c r="V14" s="28">
        <f>ROUND(U14*L14,2)</f>
        <v>0</v>
      </c>
      <c r="W14" s="29">
        <f t="shared" si="1"/>
        <v>0</v>
      </c>
      <c r="X14" s="29">
        <f t="shared" si="2"/>
        <v>0</v>
      </c>
      <c r="Y14" s="8">
        <v>42359</v>
      </c>
      <c r="Z14" s="6" t="s">
        <v>41</v>
      </c>
      <c r="AA14" s="6" t="s">
        <v>65</v>
      </c>
      <c r="AB14" s="28">
        <v>1621.25</v>
      </c>
    </row>
    <row r="15" spans="1:29" s="9" customFormat="1" ht="51">
      <c r="A15" s="5" t="s">
        <v>66</v>
      </c>
      <c r="B15" s="6" t="s">
        <v>67</v>
      </c>
      <c r="C15" s="6" t="s">
        <v>45</v>
      </c>
      <c r="D15" s="5" t="s">
        <v>46</v>
      </c>
      <c r="E15" s="6" t="s">
        <v>29</v>
      </c>
      <c r="F15" s="6" t="s">
        <v>47</v>
      </c>
      <c r="G15" s="6" t="s">
        <v>48</v>
      </c>
      <c r="H15" s="6" t="s">
        <v>49</v>
      </c>
      <c r="I15" s="7">
        <v>1</v>
      </c>
      <c r="J15" s="6" t="s">
        <v>33</v>
      </c>
      <c r="K15" s="6">
        <v>10.5</v>
      </c>
      <c r="L15" s="7">
        <v>10.5</v>
      </c>
      <c r="M15" s="6" t="s">
        <v>50</v>
      </c>
      <c r="N15" s="6">
        <v>3</v>
      </c>
      <c r="O15" s="6" t="s">
        <v>51</v>
      </c>
      <c r="P15" s="6" t="s">
        <v>36</v>
      </c>
      <c r="Q15" s="6" t="s">
        <v>52</v>
      </c>
      <c r="R15" s="6" t="s">
        <v>38</v>
      </c>
      <c r="S15" s="6" t="s">
        <v>39</v>
      </c>
      <c r="T15" s="5" t="s">
        <v>40</v>
      </c>
      <c r="U15" s="28"/>
      <c r="V15" s="28">
        <f>ROUND(U15*L15,2)</f>
        <v>0</v>
      </c>
      <c r="W15" s="29">
        <f t="shared" si="1"/>
        <v>0</v>
      </c>
      <c r="X15" s="29">
        <f t="shared" si="2"/>
        <v>0</v>
      </c>
      <c r="Y15" s="8">
        <v>42359</v>
      </c>
      <c r="Z15" s="6" t="s">
        <v>41</v>
      </c>
      <c r="AA15" s="6" t="s">
        <v>68</v>
      </c>
      <c r="AB15" s="28">
        <v>1621.25</v>
      </c>
    </row>
    <row r="16" spans="1:29" s="9" customFormat="1" ht="51">
      <c r="A16" s="5" t="s">
        <v>69</v>
      </c>
      <c r="B16" s="6" t="s">
        <v>70</v>
      </c>
      <c r="C16" s="6" t="s">
        <v>45</v>
      </c>
      <c r="D16" s="5" t="s">
        <v>46</v>
      </c>
      <c r="E16" s="6" t="s">
        <v>29</v>
      </c>
      <c r="F16" s="6" t="s">
        <v>47</v>
      </c>
      <c r="G16" s="6" t="s">
        <v>48</v>
      </c>
      <c r="H16" s="6" t="s">
        <v>49</v>
      </c>
      <c r="I16" s="7">
        <v>1</v>
      </c>
      <c r="J16" s="6" t="s">
        <v>33</v>
      </c>
      <c r="K16" s="6">
        <v>10.5</v>
      </c>
      <c r="L16" s="7">
        <v>10.5</v>
      </c>
      <c r="M16" s="6" t="s">
        <v>50</v>
      </c>
      <c r="N16" s="6">
        <v>3</v>
      </c>
      <c r="O16" s="6" t="s">
        <v>51</v>
      </c>
      <c r="P16" s="6" t="s">
        <v>36</v>
      </c>
      <c r="Q16" s="6" t="s">
        <v>52</v>
      </c>
      <c r="R16" s="6" t="s">
        <v>38</v>
      </c>
      <c r="S16" s="6" t="s">
        <v>39</v>
      </c>
      <c r="T16" s="5" t="s">
        <v>40</v>
      </c>
      <c r="U16" s="28"/>
      <c r="V16" s="28">
        <f>ROUND(U16*L16,2)</f>
        <v>0</v>
      </c>
      <c r="W16" s="29">
        <f t="shared" si="1"/>
        <v>0</v>
      </c>
      <c r="X16" s="29">
        <f t="shared" si="2"/>
        <v>0</v>
      </c>
      <c r="Y16" s="8">
        <v>42359</v>
      </c>
      <c r="Z16" s="6" t="s">
        <v>41</v>
      </c>
      <c r="AA16" s="6" t="s">
        <v>71</v>
      </c>
      <c r="AB16" s="28">
        <v>1621.25</v>
      </c>
    </row>
    <row r="17" spans="1:28" s="9" customFormat="1" ht="51">
      <c r="A17" s="5" t="s">
        <v>72</v>
      </c>
      <c r="B17" s="6" t="s">
        <v>73</v>
      </c>
      <c r="C17" s="6" t="s">
        <v>45</v>
      </c>
      <c r="D17" s="5" t="s">
        <v>46</v>
      </c>
      <c r="E17" s="6" t="s">
        <v>29</v>
      </c>
      <c r="F17" s="6" t="s">
        <v>47</v>
      </c>
      <c r="G17" s="6" t="s">
        <v>48</v>
      </c>
      <c r="H17" s="6" t="s">
        <v>49</v>
      </c>
      <c r="I17" s="7">
        <v>1</v>
      </c>
      <c r="J17" s="6" t="s">
        <v>33</v>
      </c>
      <c r="K17" s="6">
        <v>10.5</v>
      </c>
      <c r="L17" s="7">
        <v>10.5</v>
      </c>
      <c r="M17" s="6" t="s">
        <v>50</v>
      </c>
      <c r="N17" s="6">
        <v>3</v>
      </c>
      <c r="O17" s="6" t="s">
        <v>51</v>
      </c>
      <c r="P17" s="6" t="s">
        <v>36</v>
      </c>
      <c r="Q17" s="6" t="s">
        <v>52</v>
      </c>
      <c r="R17" s="6" t="s">
        <v>38</v>
      </c>
      <c r="S17" s="6" t="s">
        <v>39</v>
      </c>
      <c r="T17" s="5" t="s">
        <v>40</v>
      </c>
      <c r="U17" s="28"/>
      <c r="V17" s="28">
        <f>ROUND(U17*L17,2)</f>
        <v>0</v>
      </c>
      <c r="W17" s="29">
        <f t="shared" si="1"/>
        <v>0</v>
      </c>
      <c r="X17" s="29">
        <f t="shared" si="2"/>
        <v>0</v>
      </c>
      <c r="Y17" s="8">
        <v>42359</v>
      </c>
      <c r="Z17" s="6" t="s">
        <v>41</v>
      </c>
      <c r="AA17" s="6" t="s">
        <v>74</v>
      </c>
      <c r="AB17" s="28">
        <v>1621.25</v>
      </c>
    </row>
    <row r="18" spans="1:28" s="9" customFormat="1" ht="51">
      <c r="A18" s="5" t="s">
        <v>75</v>
      </c>
      <c r="B18" s="6" t="s">
        <v>76</v>
      </c>
      <c r="C18" s="6" t="s">
        <v>45</v>
      </c>
      <c r="D18" s="5" t="s">
        <v>46</v>
      </c>
      <c r="E18" s="6" t="s">
        <v>29</v>
      </c>
      <c r="F18" s="6" t="s">
        <v>77</v>
      </c>
      <c r="G18" s="6" t="s">
        <v>78</v>
      </c>
      <c r="H18" s="6" t="s">
        <v>79</v>
      </c>
      <c r="I18" s="7">
        <v>32</v>
      </c>
      <c r="J18" s="6" t="s">
        <v>33</v>
      </c>
      <c r="K18" s="6">
        <v>3.5000000000000003E-2</v>
      </c>
      <c r="L18" s="7">
        <v>1.1200000000000001</v>
      </c>
      <c r="M18" s="6" t="s">
        <v>50</v>
      </c>
      <c r="N18" s="6">
        <v>3</v>
      </c>
      <c r="O18" s="6" t="s">
        <v>51</v>
      </c>
      <c r="P18" s="6" t="s">
        <v>36</v>
      </c>
      <c r="Q18" s="6" t="s">
        <v>80</v>
      </c>
      <c r="R18" s="6" t="s">
        <v>38</v>
      </c>
      <c r="S18" s="6" t="s">
        <v>39</v>
      </c>
      <c r="T18" s="5" t="s">
        <v>40</v>
      </c>
      <c r="U18" s="28"/>
      <c r="V18" s="28">
        <f>ROUND(U18*L18,2)</f>
        <v>0</v>
      </c>
      <c r="W18" s="29">
        <f t="shared" si="1"/>
        <v>0</v>
      </c>
      <c r="X18" s="29">
        <f t="shared" si="2"/>
        <v>0</v>
      </c>
      <c r="Y18" s="8">
        <v>42359</v>
      </c>
      <c r="Z18" s="6" t="s">
        <v>41</v>
      </c>
      <c r="AA18" s="6" t="s">
        <v>81</v>
      </c>
      <c r="AB18" s="28">
        <v>463.17</v>
      </c>
    </row>
    <row r="19" spans="1:28" s="9" customFormat="1" ht="51">
      <c r="A19" s="5" t="s">
        <v>82</v>
      </c>
      <c r="B19" s="6" t="s">
        <v>83</v>
      </c>
      <c r="C19" s="6" t="s">
        <v>45</v>
      </c>
      <c r="D19" s="5" t="s">
        <v>46</v>
      </c>
      <c r="E19" s="6" t="s">
        <v>29</v>
      </c>
      <c r="F19" s="6" t="s">
        <v>47</v>
      </c>
      <c r="G19" s="6" t="s">
        <v>48</v>
      </c>
      <c r="H19" s="6" t="s">
        <v>49</v>
      </c>
      <c r="I19" s="7">
        <v>1</v>
      </c>
      <c r="J19" s="6" t="s">
        <v>33</v>
      </c>
      <c r="K19" s="6">
        <v>10.5</v>
      </c>
      <c r="L19" s="7">
        <v>10.5</v>
      </c>
      <c r="M19" s="6" t="s">
        <v>36</v>
      </c>
      <c r="N19" s="6">
        <v>4</v>
      </c>
      <c r="O19" s="6" t="s">
        <v>51</v>
      </c>
      <c r="P19" s="6" t="s">
        <v>36</v>
      </c>
      <c r="Q19" s="6" t="s">
        <v>84</v>
      </c>
      <c r="R19" s="6" t="s">
        <v>38</v>
      </c>
      <c r="S19" s="6" t="s">
        <v>39</v>
      </c>
      <c r="T19" s="5" t="s">
        <v>40</v>
      </c>
      <c r="U19" s="28"/>
      <c r="V19" s="28">
        <f>ROUND(U19*L19,2)</f>
        <v>0</v>
      </c>
      <c r="W19" s="29">
        <f t="shared" si="1"/>
        <v>0</v>
      </c>
      <c r="X19" s="29">
        <f t="shared" si="2"/>
        <v>0</v>
      </c>
      <c r="Y19" s="8">
        <v>42299</v>
      </c>
      <c r="Z19" s="6" t="s">
        <v>41</v>
      </c>
      <c r="AA19" s="6" t="s">
        <v>85</v>
      </c>
      <c r="AB19" s="28">
        <v>1621.25</v>
      </c>
    </row>
    <row r="20" spans="1:28" s="9" customFormat="1" ht="51">
      <c r="A20" s="5" t="s">
        <v>86</v>
      </c>
      <c r="B20" s="6" t="s">
        <v>87</v>
      </c>
      <c r="C20" s="6" t="s">
        <v>45</v>
      </c>
      <c r="D20" s="5" t="s">
        <v>46</v>
      </c>
      <c r="E20" s="6" t="s">
        <v>29</v>
      </c>
      <c r="F20" s="6" t="s">
        <v>47</v>
      </c>
      <c r="G20" s="6" t="s">
        <v>48</v>
      </c>
      <c r="H20" s="6" t="s">
        <v>49</v>
      </c>
      <c r="I20" s="7">
        <v>1</v>
      </c>
      <c r="J20" s="6" t="s">
        <v>33</v>
      </c>
      <c r="K20" s="6">
        <v>10.5</v>
      </c>
      <c r="L20" s="7">
        <v>10.5</v>
      </c>
      <c r="M20" s="6" t="s">
        <v>36</v>
      </c>
      <c r="N20" s="6">
        <v>4</v>
      </c>
      <c r="O20" s="6" t="s">
        <v>51</v>
      </c>
      <c r="P20" s="6" t="s">
        <v>36</v>
      </c>
      <c r="Q20" s="6" t="s">
        <v>84</v>
      </c>
      <c r="R20" s="6" t="s">
        <v>38</v>
      </c>
      <c r="S20" s="6" t="s">
        <v>39</v>
      </c>
      <c r="T20" s="5" t="s">
        <v>40</v>
      </c>
      <c r="U20" s="28"/>
      <c r="V20" s="28">
        <f>ROUND(U20*L20,2)</f>
        <v>0</v>
      </c>
      <c r="W20" s="29">
        <f t="shared" si="1"/>
        <v>0</v>
      </c>
      <c r="X20" s="29">
        <f t="shared" si="2"/>
        <v>0</v>
      </c>
      <c r="Y20" s="8">
        <v>42299</v>
      </c>
      <c r="Z20" s="6" t="s">
        <v>41</v>
      </c>
      <c r="AA20" s="6" t="s">
        <v>88</v>
      </c>
      <c r="AB20" s="28">
        <v>1621.25</v>
      </c>
    </row>
    <row r="21" spans="1:28" s="9" customFormat="1" ht="51">
      <c r="A21" s="5" t="s">
        <v>89</v>
      </c>
      <c r="B21" s="6" t="s">
        <v>90</v>
      </c>
      <c r="C21" s="6" t="s">
        <v>45</v>
      </c>
      <c r="D21" s="5" t="s">
        <v>46</v>
      </c>
      <c r="E21" s="6" t="s">
        <v>29</v>
      </c>
      <c r="F21" s="6" t="s">
        <v>47</v>
      </c>
      <c r="G21" s="6" t="s">
        <v>48</v>
      </c>
      <c r="H21" s="6" t="s">
        <v>49</v>
      </c>
      <c r="I21" s="7">
        <v>1</v>
      </c>
      <c r="J21" s="6" t="s">
        <v>33</v>
      </c>
      <c r="K21" s="6">
        <v>10.5</v>
      </c>
      <c r="L21" s="7">
        <v>10.5</v>
      </c>
      <c r="M21" s="6" t="s">
        <v>36</v>
      </c>
      <c r="N21" s="6">
        <v>4</v>
      </c>
      <c r="O21" s="6" t="s">
        <v>51</v>
      </c>
      <c r="P21" s="6" t="s">
        <v>36</v>
      </c>
      <c r="Q21" s="6" t="s">
        <v>84</v>
      </c>
      <c r="R21" s="6" t="s">
        <v>38</v>
      </c>
      <c r="S21" s="6" t="s">
        <v>39</v>
      </c>
      <c r="T21" s="5" t="s">
        <v>40</v>
      </c>
      <c r="U21" s="28"/>
      <c r="V21" s="28">
        <f>ROUND(U21*L21,2)</f>
        <v>0</v>
      </c>
      <c r="W21" s="29">
        <f t="shared" si="1"/>
        <v>0</v>
      </c>
      <c r="X21" s="29">
        <f t="shared" si="2"/>
        <v>0</v>
      </c>
      <c r="Y21" s="8">
        <v>42299</v>
      </c>
      <c r="Z21" s="6" t="s">
        <v>41</v>
      </c>
      <c r="AA21" s="6" t="s">
        <v>91</v>
      </c>
      <c r="AB21" s="28">
        <v>1621.25</v>
      </c>
    </row>
    <row r="22" spans="1:28" s="9" customFormat="1" ht="51">
      <c r="A22" s="5" t="s">
        <v>92</v>
      </c>
      <c r="B22" s="6" t="s">
        <v>93</v>
      </c>
      <c r="C22" s="6" t="s">
        <v>45</v>
      </c>
      <c r="D22" s="5" t="s">
        <v>46</v>
      </c>
      <c r="E22" s="6" t="s">
        <v>29</v>
      </c>
      <c r="F22" s="6" t="s">
        <v>47</v>
      </c>
      <c r="G22" s="6" t="s">
        <v>48</v>
      </c>
      <c r="H22" s="6" t="s">
        <v>49</v>
      </c>
      <c r="I22" s="7">
        <v>1</v>
      </c>
      <c r="J22" s="6" t="s">
        <v>33</v>
      </c>
      <c r="K22" s="6">
        <v>10.5</v>
      </c>
      <c r="L22" s="7">
        <v>10.5</v>
      </c>
      <c r="M22" s="6" t="s">
        <v>36</v>
      </c>
      <c r="N22" s="6">
        <v>4</v>
      </c>
      <c r="O22" s="6" t="s">
        <v>51</v>
      </c>
      <c r="P22" s="6" t="s">
        <v>36</v>
      </c>
      <c r="Q22" s="6" t="s">
        <v>84</v>
      </c>
      <c r="R22" s="6" t="s">
        <v>38</v>
      </c>
      <c r="S22" s="6" t="s">
        <v>39</v>
      </c>
      <c r="T22" s="5" t="s">
        <v>40</v>
      </c>
      <c r="U22" s="28"/>
      <c r="V22" s="28">
        <f>ROUND(U22*L22,2)</f>
        <v>0</v>
      </c>
      <c r="W22" s="29">
        <f t="shared" si="1"/>
        <v>0</v>
      </c>
      <c r="X22" s="29">
        <f t="shared" si="2"/>
        <v>0</v>
      </c>
      <c r="Y22" s="8">
        <v>42299</v>
      </c>
      <c r="Z22" s="6" t="s">
        <v>41</v>
      </c>
      <c r="AA22" s="6" t="s">
        <v>94</v>
      </c>
      <c r="AB22" s="28">
        <v>1621.25</v>
      </c>
    </row>
    <row r="23" spans="1:28" s="9" customFormat="1" ht="51">
      <c r="A23" s="5" t="s">
        <v>95</v>
      </c>
      <c r="B23" s="6" t="s">
        <v>96</v>
      </c>
      <c r="C23" s="6" t="s">
        <v>45</v>
      </c>
      <c r="D23" s="5" t="s">
        <v>46</v>
      </c>
      <c r="E23" s="6" t="s">
        <v>29</v>
      </c>
      <c r="F23" s="6" t="s">
        <v>47</v>
      </c>
      <c r="G23" s="6" t="s">
        <v>48</v>
      </c>
      <c r="H23" s="6" t="s">
        <v>49</v>
      </c>
      <c r="I23" s="7">
        <v>1</v>
      </c>
      <c r="J23" s="6" t="s">
        <v>33</v>
      </c>
      <c r="K23" s="6">
        <v>10.5</v>
      </c>
      <c r="L23" s="7">
        <v>10.5</v>
      </c>
      <c r="M23" s="6" t="s">
        <v>36</v>
      </c>
      <c r="N23" s="6">
        <v>4</v>
      </c>
      <c r="O23" s="6" t="s">
        <v>51</v>
      </c>
      <c r="P23" s="6" t="s">
        <v>36</v>
      </c>
      <c r="Q23" s="6" t="s">
        <v>84</v>
      </c>
      <c r="R23" s="6" t="s">
        <v>38</v>
      </c>
      <c r="S23" s="6" t="s">
        <v>39</v>
      </c>
      <c r="T23" s="5" t="s">
        <v>40</v>
      </c>
      <c r="U23" s="28"/>
      <c r="V23" s="28">
        <f>ROUND(U23*L23,2)</f>
        <v>0</v>
      </c>
      <c r="W23" s="29">
        <f t="shared" si="1"/>
        <v>0</v>
      </c>
      <c r="X23" s="29">
        <f t="shared" si="2"/>
        <v>0</v>
      </c>
      <c r="Y23" s="8">
        <v>42299</v>
      </c>
      <c r="Z23" s="6" t="s">
        <v>41</v>
      </c>
      <c r="AA23" s="6" t="s">
        <v>97</v>
      </c>
      <c r="AB23" s="28">
        <v>1621.25</v>
      </c>
    </row>
    <row r="24" spans="1:28" s="9" customFormat="1" ht="51">
      <c r="A24" s="5" t="s">
        <v>98</v>
      </c>
      <c r="B24" s="6" t="s">
        <v>99</v>
      </c>
      <c r="C24" s="6" t="s">
        <v>45</v>
      </c>
      <c r="D24" s="5" t="s">
        <v>46</v>
      </c>
      <c r="E24" s="6" t="s">
        <v>29</v>
      </c>
      <c r="F24" s="6" t="s">
        <v>47</v>
      </c>
      <c r="G24" s="6" t="s">
        <v>48</v>
      </c>
      <c r="H24" s="6" t="s">
        <v>49</v>
      </c>
      <c r="I24" s="7">
        <v>1</v>
      </c>
      <c r="J24" s="6" t="s">
        <v>33</v>
      </c>
      <c r="K24" s="6">
        <v>10.5</v>
      </c>
      <c r="L24" s="7">
        <v>10.5</v>
      </c>
      <c r="M24" s="6" t="s">
        <v>36</v>
      </c>
      <c r="N24" s="6">
        <v>4</v>
      </c>
      <c r="O24" s="6" t="s">
        <v>51</v>
      </c>
      <c r="P24" s="6" t="s">
        <v>36</v>
      </c>
      <c r="Q24" s="6" t="s">
        <v>84</v>
      </c>
      <c r="R24" s="6" t="s">
        <v>38</v>
      </c>
      <c r="S24" s="6" t="s">
        <v>39</v>
      </c>
      <c r="T24" s="5" t="s">
        <v>40</v>
      </c>
      <c r="U24" s="28"/>
      <c r="V24" s="28">
        <f>ROUND(U24*L24,2)</f>
        <v>0</v>
      </c>
      <c r="W24" s="29">
        <f t="shared" si="1"/>
        <v>0</v>
      </c>
      <c r="X24" s="29">
        <f t="shared" si="2"/>
        <v>0</v>
      </c>
      <c r="Y24" s="8">
        <v>42299</v>
      </c>
      <c r="Z24" s="6" t="s">
        <v>41</v>
      </c>
      <c r="AA24" s="6" t="s">
        <v>100</v>
      </c>
      <c r="AB24" s="28">
        <v>1621.25</v>
      </c>
    </row>
    <row r="25" spans="1:28" s="9" customFormat="1" ht="51">
      <c r="A25" s="5" t="s">
        <v>101</v>
      </c>
      <c r="B25" s="6" t="s">
        <v>102</v>
      </c>
      <c r="C25" s="6" t="s">
        <v>45</v>
      </c>
      <c r="D25" s="5" t="s">
        <v>46</v>
      </c>
      <c r="E25" s="6" t="s">
        <v>29</v>
      </c>
      <c r="F25" s="6" t="s">
        <v>47</v>
      </c>
      <c r="G25" s="6" t="s">
        <v>48</v>
      </c>
      <c r="H25" s="6" t="s">
        <v>49</v>
      </c>
      <c r="I25" s="7">
        <v>1</v>
      </c>
      <c r="J25" s="6" t="s">
        <v>33</v>
      </c>
      <c r="K25" s="6">
        <v>10.5</v>
      </c>
      <c r="L25" s="7">
        <v>10.5</v>
      </c>
      <c r="M25" s="6" t="s">
        <v>36</v>
      </c>
      <c r="N25" s="6">
        <v>4</v>
      </c>
      <c r="O25" s="6" t="s">
        <v>51</v>
      </c>
      <c r="P25" s="6" t="s">
        <v>36</v>
      </c>
      <c r="Q25" s="6" t="s">
        <v>84</v>
      </c>
      <c r="R25" s="6" t="s">
        <v>38</v>
      </c>
      <c r="S25" s="6" t="s">
        <v>39</v>
      </c>
      <c r="T25" s="5" t="s">
        <v>40</v>
      </c>
      <c r="U25" s="28"/>
      <c r="V25" s="28">
        <f>ROUND(U25*L25,2)</f>
        <v>0</v>
      </c>
      <c r="W25" s="29">
        <f t="shared" si="1"/>
        <v>0</v>
      </c>
      <c r="X25" s="29">
        <f t="shared" si="2"/>
        <v>0</v>
      </c>
      <c r="Y25" s="8">
        <v>42299</v>
      </c>
      <c r="Z25" s="6" t="s">
        <v>41</v>
      </c>
      <c r="AA25" s="6" t="s">
        <v>103</v>
      </c>
      <c r="AB25" s="28">
        <v>1621.25</v>
      </c>
    </row>
    <row r="26" spans="1:28" s="9" customFormat="1" ht="51">
      <c r="A26" s="5" t="s">
        <v>104</v>
      </c>
      <c r="B26" s="6" t="s">
        <v>105</v>
      </c>
      <c r="C26" s="6" t="s">
        <v>45</v>
      </c>
      <c r="D26" s="5" t="s">
        <v>46</v>
      </c>
      <c r="E26" s="6" t="s">
        <v>29</v>
      </c>
      <c r="F26" s="6" t="s">
        <v>47</v>
      </c>
      <c r="G26" s="6" t="s">
        <v>48</v>
      </c>
      <c r="H26" s="6" t="s">
        <v>49</v>
      </c>
      <c r="I26" s="7">
        <v>1</v>
      </c>
      <c r="J26" s="6" t="s">
        <v>33</v>
      </c>
      <c r="K26" s="6">
        <v>10.5</v>
      </c>
      <c r="L26" s="7">
        <v>10.5</v>
      </c>
      <c r="M26" s="6" t="s">
        <v>36</v>
      </c>
      <c r="N26" s="6">
        <v>4</v>
      </c>
      <c r="O26" s="6" t="s">
        <v>51</v>
      </c>
      <c r="P26" s="6" t="s">
        <v>36</v>
      </c>
      <c r="Q26" s="6" t="s">
        <v>84</v>
      </c>
      <c r="R26" s="6" t="s">
        <v>38</v>
      </c>
      <c r="S26" s="6" t="s">
        <v>39</v>
      </c>
      <c r="T26" s="5" t="s">
        <v>40</v>
      </c>
      <c r="U26" s="28"/>
      <c r="V26" s="28">
        <f>ROUND(U26*L26,2)</f>
        <v>0</v>
      </c>
      <c r="W26" s="29">
        <f t="shared" si="1"/>
        <v>0</v>
      </c>
      <c r="X26" s="29">
        <f t="shared" si="2"/>
        <v>0</v>
      </c>
      <c r="Y26" s="8">
        <v>42299</v>
      </c>
      <c r="Z26" s="6" t="s">
        <v>41</v>
      </c>
      <c r="AA26" s="6" t="s">
        <v>106</v>
      </c>
      <c r="AB26" s="28">
        <v>1621.25</v>
      </c>
    </row>
    <row r="27" spans="1:28" s="9" customFormat="1" ht="51">
      <c r="A27" s="5" t="s">
        <v>107</v>
      </c>
      <c r="B27" s="6" t="s">
        <v>108</v>
      </c>
      <c r="C27" s="6" t="s">
        <v>45</v>
      </c>
      <c r="D27" s="5" t="s">
        <v>46</v>
      </c>
      <c r="E27" s="6" t="s">
        <v>29</v>
      </c>
      <c r="F27" s="6" t="s">
        <v>77</v>
      </c>
      <c r="G27" s="6" t="s">
        <v>78</v>
      </c>
      <c r="H27" s="6" t="s">
        <v>79</v>
      </c>
      <c r="I27" s="7">
        <v>32</v>
      </c>
      <c r="J27" s="6" t="s">
        <v>33</v>
      </c>
      <c r="K27" s="6">
        <v>3.5000000000000003E-2</v>
      </c>
      <c r="L27" s="7">
        <v>1.1200000000000001</v>
      </c>
      <c r="M27" s="6" t="s">
        <v>36</v>
      </c>
      <c r="N27" s="6">
        <v>4</v>
      </c>
      <c r="O27" s="6" t="s">
        <v>51</v>
      </c>
      <c r="P27" s="6" t="s">
        <v>36</v>
      </c>
      <c r="Q27" s="6" t="s">
        <v>109</v>
      </c>
      <c r="R27" s="6" t="s">
        <v>38</v>
      </c>
      <c r="S27" s="6" t="s">
        <v>39</v>
      </c>
      <c r="T27" s="5" t="s">
        <v>40</v>
      </c>
      <c r="U27" s="28"/>
      <c r="V27" s="28">
        <f>ROUND(U27*L27,2)</f>
        <v>0</v>
      </c>
      <c r="W27" s="29">
        <f t="shared" si="1"/>
        <v>0</v>
      </c>
      <c r="X27" s="29">
        <f t="shared" si="2"/>
        <v>0</v>
      </c>
      <c r="Y27" s="8">
        <v>42299</v>
      </c>
      <c r="Z27" s="6" t="s">
        <v>41</v>
      </c>
      <c r="AA27" s="6" t="s">
        <v>110</v>
      </c>
      <c r="AB27" s="28">
        <v>463.17</v>
      </c>
    </row>
    <row r="28" spans="1:28" s="9" customFormat="1" ht="51">
      <c r="A28" s="5" t="s">
        <v>111</v>
      </c>
      <c r="B28" s="6" t="s">
        <v>112</v>
      </c>
      <c r="C28" s="6" t="s">
        <v>113</v>
      </c>
      <c r="D28" s="5" t="s">
        <v>114</v>
      </c>
      <c r="E28" s="6" t="s">
        <v>29</v>
      </c>
      <c r="F28" s="6" t="s">
        <v>115</v>
      </c>
      <c r="G28" s="6" t="s">
        <v>116</v>
      </c>
      <c r="H28" s="6" t="s">
        <v>117</v>
      </c>
      <c r="I28" s="7">
        <v>50</v>
      </c>
      <c r="J28" s="6" t="s">
        <v>33</v>
      </c>
      <c r="K28" s="6">
        <v>0.5</v>
      </c>
      <c r="L28" s="7">
        <v>25</v>
      </c>
      <c r="M28" s="6" t="s">
        <v>50</v>
      </c>
      <c r="N28" s="6">
        <v>3</v>
      </c>
      <c r="O28" s="6" t="s">
        <v>118</v>
      </c>
      <c r="P28" s="6" t="s">
        <v>36</v>
      </c>
      <c r="Q28" s="6" t="s">
        <v>119</v>
      </c>
      <c r="R28" s="6" t="s">
        <v>120</v>
      </c>
      <c r="S28" s="6" t="s">
        <v>121</v>
      </c>
      <c r="T28" s="5" t="s">
        <v>40</v>
      </c>
      <c r="U28" s="28"/>
      <c r="V28" s="28">
        <f>ROUND(U28*L28,2)</f>
        <v>0</v>
      </c>
      <c r="W28" s="29">
        <f t="shared" si="1"/>
        <v>0</v>
      </c>
      <c r="X28" s="29">
        <f t="shared" si="2"/>
        <v>0</v>
      </c>
      <c r="Y28" s="8">
        <v>42359</v>
      </c>
      <c r="Z28" s="6" t="s">
        <v>41</v>
      </c>
      <c r="AA28" s="6" t="s">
        <v>122</v>
      </c>
      <c r="AB28" s="28">
        <v>14455</v>
      </c>
    </row>
    <row r="29" spans="1:28" s="9" customFormat="1" ht="51">
      <c r="A29" s="5" t="s">
        <v>123</v>
      </c>
      <c r="B29" s="6" t="s">
        <v>124</v>
      </c>
      <c r="C29" s="6" t="s">
        <v>125</v>
      </c>
      <c r="D29" s="5" t="s">
        <v>126</v>
      </c>
      <c r="E29" s="6" t="s">
        <v>29</v>
      </c>
      <c r="F29" s="6" t="s">
        <v>127</v>
      </c>
      <c r="G29" s="6" t="s">
        <v>31</v>
      </c>
      <c r="H29" s="6" t="s">
        <v>32</v>
      </c>
      <c r="I29" s="7">
        <v>2.5840000000000001</v>
      </c>
      <c r="J29" s="6" t="s">
        <v>128</v>
      </c>
      <c r="K29" s="6">
        <v>0.96</v>
      </c>
      <c r="L29" s="7">
        <v>2.4809999999999999</v>
      </c>
      <c r="M29" s="6" t="s">
        <v>50</v>
      </c>
      <c r="N29" s="6">
        <v>3</v>
      </c>
      <c r="O29" s="6" t="s">
        <v>129</v>
      </c>
      <c r="P29" s="6"/>
      <c r="Q29" s="6" t="s">
        <v>130</v>
      </c>
      <c r="R29" s="6" t="s">
        <v>120</v>
      </c>
      <c r="S29" s="6" t="s">
        <v>121</v>
      </c>
      <c r="T29" s="5" t="s">
        <v>40</v>
      </c>
      <c r="U29" s="28"/>
      <c r="V29" s="28">
        <f>ROUND(U29*L29,2)</f>
        <v>0</v>
      </c>
      <c r="W29" s="29">
        <f t="shared" si="1"/>
        <v>0</v>
      </c>
      <c r="X29" s="29">
        <f t="shared" si="2"/>
        <v>0</v>
      </c>
      <c r="Y29" s="8">
        <v>42359</v>
      </c>
      <c r="Z29" s="6" t="s">
        <v>41</v>
      </c>
      <c r="AA29" s="6" t="s">
        <v>131</v>
      </c>
      <c r="AB29" s="28">
        <v>534.36</v>
      </c>
    </row>
    <row r="30" spans="1:28" s="9" customFormat="1" ht="51">
      <c r="A30" s="5" t="s">
        <v>132</v>
      </c>
      <c r="B30" s="6" t="s">
        <v>133</v>
      </c>
      <c r="C30" s="6" t="s">
        <v>125</v>
      </c>
      <c r="D30" s="5" t="s">
        <v>126</v>
      </c>
      <c r="E30" s="6" t="s">
        <v>29</v>
      </c>
      <c r="F30" s="6" t="s">
        <v>127</v>
      </c>
      <c r="G30" s="6" t="s">
        <v>31</v>
      </c>
      <c r="H30" s="6" t="s">
        <v>32</v>
      </c>
      <c r="I30" s="7">
        <v>2</v>
      </c>
      <c r="J30" s="6" t="s">
        <v>128</v>
      </c>
      <c r="K30" s="6">
        <v>0.96</v>
      </c>
      <c r="L30" s="7">
        <v>1.92</v>
      </c>
      <c r="M30" s="6" t="s">
        <v>50</v>
      </c>
      <c r="N30" s="6">
        <v>3</v>
      </c>
      <c r="O30" s="6" t="s">
        <v>129</v>
      </c>
      <c r="P30" s="6"/>
      <c r="Q30" s="6" t="s">
        <v>130</v>
      </c>
      <c r="R30" s="6" t="s">
        <v>120</v>
      </c>
      <c r="S30" s="6" t="s">
        <v>121</v>
      </c>
      <c r="T30" s="5" t="s">
        <v>40</v>
      </c>
      <c r="U30" s="28"/>
      <c r="V30" s="28">
        <f>ROUND(U30*L30,2)</f>
        <v>0</v>
      </c>
      <c r="W30" s="29">
        <f t="shared" si="1"/>
        <v>0</v>
      </c>
      <c r="X30" s="29">
        <f t="shared" si="2"/>
        <v>0</v>
      </c>
      <c r="Y30" s="8">
        <v>42359</v>
      </c>
      <c r="Z30" s="6" t="s">
        <v>41</v>
      </c>
      <c r="AA30" s="6" t="s">
        <v>134</v>
      </c>
      <c r="AB30" s="28">
        <v>413.59</v>
      </c>
    </row>
    <row r="31" spans="1:28" s="9" customFormat="1" ht="51">
      <c r="A31" s="5" t="s">
        <v>135</v>
      </c>
      <c r="B31" s="6" t="s">
        <v>136</v>
      </c>
      <c r="C31" s="6" t="s">
        <v>137</v>
      </c>
      <c r="D31" s="5" t="s">
        <v>138</v>
      </c>
      <c r="E31" s="6" t="s">
        <v>29</v>
      </c>
      <c r="F31" s="6" t="s">
        <v>139</v>
      </c>
      <c r="G31" s="6" t="s">
        <v>140</v>
      </c>
      <c r="H31" s="6" t="s">
        <v>141</v>
      </c>
      <c r="I31" s="7">
        <v>3</v>
      </c>
      <c r="J31" s="6" t="s">
        <v>33</v>
      </c>
      <c r="K31" s="6">
        <v>0.04</v>
      </c>
      <c r="L31" s="7">
        <v>0.12</v>
      </c>
      <c r="M31" s="6" t="s">
        <v>36</v>
      </c>
      <c r="N31" s="6">
        <v>4</v>
      </c>
      <c r="O31" s="6" t="s">
        <v>142</v>
      </c>
      <c r="P31" s="6" t="s">
        <v>36</v>
      </c>
      <c r="Q31" s="6" t="s">
        <v>143</v>
      </c>
      <c r="R31" s="6" t="s">
        <v>120</v>
      </c>
      <c r="S31" s="6" t="s">
        <v>121</v>
      </c>
      <c r="T31" s="5" t="s">
        <v>40</v>
      </c>
      <c r="U31" s="28"/>
      <c r="V31" s="28">
        <f>ROUND(U31*L31,2)</f>
        <v>0</v>
      </c>
      <c r="W31" s="29">
        <f t="shared" si="1"/>
        <v>0</v>
      </c>
      <c r="X31" s="29">
        <f t="shared" si="2"/>
        <v>0</v>
      </c>
      <c r="Y31" s="8">
        <v>42239</v>
      </c>
      <c r="Z31" s="6" t="s">
        <v>41</v>
      </c>
      <c r="AA31" s="6" t="s">
        <v>144</v>
      </c>
      <c r="AB31" s="28">
        <v>10</v>
      </c>
    </row>
    <row r="32" spans="1:28" s="9" customFormat="1" ht="51">
      <c r="A32" s="5" t="s">
        <v>145</v>
      </c>
      <c r="B32" s="6" t="s">
        <v>146</v>
      </c>
      <c r="C32" s="6" t="s">
        <v>147</v>
      </c>
      <c r="D32" s="5" t="s">
        <v>148</v>
      </c>
      <c r="E32" s="6" t="s">
        <v>29</v>
      </c>
      <c r="F32" s="6" t="s">
        <v>139</v>
      </c>
      <c r="G32" s="6" t="s">
        <v>149</v>
      </c>
      <c r="H32" s="6" t="s">
        <v>79</v>
      </c>
      <c r="I32" s="7">
        <v>1</v>
      </c>
      <c r="J32" s="6" t="s">
        <v>33</v>
      </c>
      <c r="K32" s="6">
        <v>0.04</v>
      </c>
      <c r="L32" s="7">
        <v>0.04</v>
      </c>
      <c r="M32" s="6" t="s">
        <v>150</v>
      </c>
      <c r="N32" s="6">
        <v>2</v>
      </c>
      <c r="O32" s="6" t="s">
        <v>151</v>
      </c>
      <c r="P32" s="6" t="s">
        <v>36</v>
      </c>
      <c r="Q32" s="6" t="s">
        <v>152</v>
      </c>
      <c r="R32" s="6" t="s">
        <v>120</v>
      </c>
      <c r="S32" s="6" t="s">
        <v>121</v>
      </c>
      <c r="T32" s="5" t="s">
        <v>40</v>
      </c>
      <c r="U32" s="28"/>
      <c r="V32" s="28">
        <f>ROUND(U32*L32,2)</f>
        <v>0</v>
      </c>
      <c r="W32" s="29">
        <f t="shared" si="1"/>
        <v>0</v>
      </c>
      <c r="X32" s="29">
        <f t="shared" si="2"/>
        <v>0</v>
      </c>
      <c r="Y32" s="8">
        <v>42359</v>
      </c>
      <c r="Z32" s="6" t="s">
        <v>41</v>
      </c>
      <c r="AA32" s="6" t="s">
        <v>153</v>
      </c>
      <c r="AB32" s="28">
        <v>58</v>
      </c>
    </row>
    <row r="33" spans="1:28" s="9" customFormat="1" ht="114.75">
      <c r="A33" s="5" t="s">
        <v>154</v>
      </c>
      <c r="B33" s="6" t="s">
        <v>155</v>
      </c>
      <c r="C33" s="6" t="s">
        <v>156</v>
      </c>
      <c r="D33" s="5" t="s">
        <v>157</v>
      </c>
      <c r="E33" s="6" t="s">
        <v>29</v>
      </c>
      <c r="F33" s="6" t="s">
        <v>139</v>
      </c>
      <c r="G33" s="6" t="s">
        <v>149</v>
      </c>
      <c r="H33" s="6" t="s">
        <v>117</v>
      </c>
      <c r="I33" s="7">
        <v>4</v>
      </c>
      <c r="J33" s="6" t="s">
        <v>33</v>
      </c>
      <c r="K33" s="6">
        <v>0.04</v>
      </c>
      <c r="L33" s="7">
        <v>0.16</v>
      </c>
      <c r="M33" s="6" t="s">
        <v>150</v>
      </c>
      <c r="N33" s="6">
        <v>2</v>
      </c>
      <c r="O33" s="6" t="s">
        <v>158</v>
      </c>
      <c r="P33" s="6" t="s">
        <v>36</v>
      </c>
      <c r="Q33" s="6" t="s">
        <v>159</v>
      </c>
      <c r="R33" s="6" t="s">
        <v>120</v>
      </c>
      <c r="S33" s="6" t="s">
        <v>121</v>
      </c>
      <c r="T33" s="5" t="s">
        <v>40</v>
      </c>
      <c r="U33" s="28"/>
      <c r="V33" s="28">
        <f>ROUND(U33*L33,2)</f>
        <v>0</v>
      </c>
      <c r="W33" s="29">
        <f t="shared" si="1"/>
        <v>0</v>
      </c>
      <c r="X33" s="29">
        <f t="shared" si="2"/>
        <v>0</v>
      </c>
      <c r="Y33" s="8">
        <v>42359</v>
      </c>
      <c r="Z33" s="6" t="s">
        <v>41</v>
      </c>
      <c r="AA33" s="6" t="s">
        <v>160</v>
      </c>
      <c r="AB33" s="28">
        <v>116</v>
      </c>
    </row>
    <row r="34" spans="1:28" s="9" customFormat="1" ht="63.75">
      <c r="A34" s="5" t="s">
        <v>161</v>
      </c>
      <c r="B34" s="6" t="s">
        <v>162</v>
      </c>
      <c r="C34" s="6" t="s">
        <v>156</v>
      </c>
      <c r="D34" s="5" t="s">
        <v>157</v>
      </c>
      <c r="E34" s="6" t="s">
        <v>29</v>
      </c>
      <c r="F34" s="6" t="s">
        <v>77</v>
      </c>
      <c r="G34" s="6" t="s">
        <v>78</v>
      </c>
      <c r="H34" s="6" t="s">
        <v>117</v>
      </c>
      <c r="I34" s="7">
        <v>9</v>
      </c>
      <c r="J34" s="6" t="s">
        <v>33</v>
      </c>
      <c r="K34" s="6">
        <v>3.5000000000000003E-2</v>
      </c>
      <c r="L34" s="7">
        <v>0.315</v>
      </c>
      <c r="M34" s="6" t="s">
        <v>36</v>
      </c>
      <c r="N34" s="6">
        <v>4</v>
      </c>
      <c r="O34" s="6" t="s">
        <v>158</v>
      </c>
      <c r="P34" s="6" t="s">
        <v>36</v>
      </c>
      <c r="Q34" s="6" t="s">
        <v>163</v>
      </c>
      <c r="R34" s="6" t="s">
        <v>120</v>
      </c>
      <c r="S34" s="6" t="s">
        <v>121</v>
      </c>
      <c r="T34" s="5" t="s">
        <v>40</v>
      </c>
      <c r="U34" s="28"/>
      <c r="V34" s="28">
        <f>ROUND(U34*L34,2)</f>
        <v>0</v>
      </c>
      <c r="W34" s="29">
        <f t="shared" si="1"/>
        <v>0</v>
      </c>
      <c r="X34" s="29">
        <f t="shared" si="2"/>
        <v>0</v>
      </c>
      <c r="Y34" s="8">
        <v>42299</v>
      </c>
      <c r="Z34" s="6" t="s">
        <v>41</v>
      </c>
      <c r="AA34" s="6" t="s">
        <v>164</v>
      </c>
      <c r="AB34" s="28">
        <v>231</v>
      </c>
    </row>
    <row r="35" spans="1:28" s="9" customFormat="1" ht="76.5">
      <c r="A35" s="5" t="s">
        <v>165</v>
      </c>
      <c r="B35" s="6" t="s">
        <v>166</v>
      </c>
      <c r="C35" s="6" t="s">
        <v>167</v>
      </c>
      <c r="D35" s="5" t="s">
        <v>168</v>
      </c>
      <c r="E35" s="6" t="s">
        <v>29</v>
      </c>
      <c r="F35" s="6" t="s">
        <v>169</v>
      </c>
      <c r="G35" s="6" t="s">
        <v>31</v>
      </c>
      <c r="H35" s="6" t="s">
        <v>32</v>
      </c>
      <c r="I35" s="7">
        <v>0.1</v>
      </c>
      <c r="J35" s="6" t="s">
        <v>128</v>
      </c>
      <c r="K35" s="6">
        <v>3</v>
      </c>
      <c r="L35" s="7">
        <v>0.3</v>
      </c>
      <c r="M35" s="6" t="s">
        <v>36</v>
      </c>
      <c r="N35" s="6">
        <v>4</v>
      </c>
      <c r="O35" s="6" t="s">
        <v>170</v>
      </c>
      <c r="P35" s="6" t="s">
        <v>171</v>
      </c>
      <c r="Q35" s="6" t="s">
        <v>172</v>
      </c>
      <c r="R35" s="6" t="s">
        <v>120</v>
      </c>
      <c r="S35" s="6" t="s">
        <v>121</v>
      </c>
      <c r="T35" s="5" t="s">
        <v>40</v>
      </c>
      <c r="U35" s="28"/>
      <c r="V35" s="28">
        <f>ROUND(U35*L35,2)</f>
        <v>0</v>
      </c>
      <c r="W35" s="29">
        <f t="shared" si="1"/>
        <v>0</v>
      </c>
      <c r="X35" s="29">
        <f t="shared" si="2"/>
        <v>0</v>
      </c>
      <c r="Y35" s="8">
        <v>42299</v>
      </c>
      <c r="Z35" s="6" t="s">
        <v>41</v>
      </c>
      <c r="AA35" s="6" t="s">
        <v>173</v>
      </c>
      <c r="AB35" s="28">
        <v>48</v>
      </c>
    </row>
    <row r="36" spans="1:28" s="9" customFormat="1" ht="76.5">
      <c r="A36" s="5" t="s">
        <v>174</v>
      </c>
      <c r="B36" s="6" t="s">
        <v>175</v>
      </c>
      <c r="C36" s="6" t="s">
        <v>167</v>
      </c>
      <c r="D36" s="5" t="s">
        <v>168</v>
      </c>
      <c r="E36" s="6" t="s">
        <v>176</v>
      </c>
      <c r="F36" s="6" t="s">
        <v>177</v>
      </c>
      <c r="G36" s="6" t="s">
        <v>31</v>
      </c>
      <c r="H36" s="6" t="s">
        <v>32</v>
      </c>
      <c r="I36" s="7">
        <v>11</v>
      </c>
      <c r="J36" s="6" t="s">
        <v>128</v>
      </c>
      <c r="K36" s="6">
        <v>0.6</v>
      </c>
      <c r="L36" s="7">
        <v>6.6</v>
      </c>
      <c r="M36" s="6" t="s">
        <v>36</v>
      </c>
      <c r="N36" s="6">
        <v>4</v>
      </c>
      <c r="O36" s="6" t="s">
        <v>170</v>
      </c>
      <c r="P36" s="6" t="s">
        <v>171</v>
      </c>
      <c r="Q36" s="6" t="s">
        <v>178</v>
      </c>
      <c r="R36" s="6" t="s">
        <v>120</v>
      </c>
      <c r="S36" s="6" t="s">
        <v>121</v>
      </c>
      <c r="T36" s="5" t="s">
        <v>40</v>
      </c>
      <c r="U36" s="28"/>
      <c r="V36" s="28">
        <f>ROUND(U36*L36,2)</f>
        <v>0</v>
      </c>
      <c r="W36" s="29">
        <f t="shared" si="1"/>
        <v>0</v>
      </c>
      <c r="X36" s="29">
        <f t="shared" si="2"/>
        <v>0</v>
      </c>
      <c r="Y36" s="8">
        <v>42299</v>
      </c>
      <c r="Z36" s="6" t="s">
        <v>41</v>
      </c>
      <c r="AA36" s="6" t="s">
        <v>179</v>
      </c>
      <c r="AB36" s="28">
        <v>1639</v>
      </c>
    </row>
    <row r="37" spans="1:28" s="9" customFormat="1" ht="76.5">
      <c r="A37" s="5" t="s">
        <v>180</v>
      </c>
      <c r="B37" s="6" t="s">
        <v>181</v>
      </c>
      <c r="C37" s="6" t="s">
        <v>167</v>
      </c>
      <c r="D37" s="5" t="s">
        <v>168</v>
      </c>
      <c r="E37" s="6" t="s">
        <v>176</v>
      </c>
      <c r="F37" s="6" t="s">
        <v>127</v>
      </c>
      <c r="G37" s="6" t="s">
        <v>31</v>
      </c>
      <c r="H37" s="6" t="s">
        <v>32</v>
      </c>
      <c r="I37" s="7">
        <v>3</v>
      </c>
      <c r="J37" s="6" t="s">
        <v>128</v>
      </c>
      <c r="K37" s="6">
        <v>0.96</v>
      </c>
      <c r="L37" s="7">
        <v>2.88</v>
      </c>
      <c r="M37" s="6" t="s">
        <v>36</v>
      </c>
      <c r="N37" s="6">
        <v>4</v>
      </c>
      <c r="O37" s="6" t="s">
        <v>170</v>
      </c>
      <c r="P37" s="6" t="s">
        <v>171</v>
      </c>
      <c r="Q37" s="6" t="s">
        <v>182</v>
      </c>
      <c r="R37" s="6" t="s">
        <v>120</v>
      </c>
      <c r="S37" s="6" t="s">
        <v>121</v>
      </c>
      <c r="T37" s="5" t="s">
        <v>40</v>
      </c>
      <c r="U37" s="28"/>
      <c r="V37" s="28">
        <f>ROUND(U37*L37,2)</f>
        <v>0</v>
      </c>
      <c r="W37" s="29">
        <f t="shared" si="1"/>
        <v>0</v>
      </c>
      <c r="X37" s="29">
        <f t="shared" si="2"/>
        <v>0</v>
      </c>
      <c r="Y37" s="8">
        <v>42299</v>
      </c>
      <c r="Z37" s="6" t="s">
        <v>41</v>
      </c>
      <c r="AA37" s="6" t="s">
        <v>179</v>
      </c>
      <c r="AB37" s="28">
        <v>620.38</v>
      </c>
    </row>
    <row r="38" spans="1:28" s="9" customFormat="1" ht="76.5">
      <c r="A38" s="5" t="s">
        <v>183</v>
      </c>
      <c r="B38" s="6" t="s">
        <v>184</v>
      </c>
      <c r="C38" s="6" t="s">
        <v>167</v>
      </c>
      <c r="D38" s="5" t="s">
        <v>168</v>
      </c>
      <c r="E38" s="6" t="s">
        <v>176</v>
      </c>
      <c r="F38" s="6" t="s">
        <v>185</v>
      </c>
      <c r="G38" s="6" t="s">
        <v>186</v>
      </c>
      <c r="H38" s="6" t="s">
        <v>79</v>
      </c>
      <c r="I38" s="7">
        <v>4</v>
      </c>
      <c r="J38" s="6" t="s">
        <v>33</v>
      </c>
      <c r="K38" s="6">
        <v>0.22</v>
      </c>
      <c r="L38" s="7">
        <v>0.88</v>
      </c>
      <c r="M38" s="6" t="s">
        <v>36</v>
      </c>
      <c r="N38" s="6">
        <v>4</v>
      </c>
      <c r="O38" s="6" t="s">
        <v>170</v>
      </c>
      <c r="P38" s="6" t="s">
        <v>171</v>
      </c>
      <c r="Q38" s="6" t="s">
        <v>182</v>
      </c>
      <c r="R38" s="6" t="s">
        <v>120</v>
      </c>
      <c r="S38" s="6" t="s">
        <v>121</v>
      </c>
      <c r="T38" s="5" t="s">
        <v>40</v>
      </c>
      <c r="U38" s="28"/>
      <c r="V38" s="28">
        <f>ROUND(U38*L38,2)</f>
        <v>0</v>
      </c>
      <c r="W38" s="29">
        <f t="shared" si="1"/>
        <v>0</v>
      </c>
      <c r="X38" s="29">
        <f t="shared" si="2"/>
        <v>0</v>
      </c>
      <c r="Y38" s="8">
        <v>42299</v>
      </c>
      <c r="Z38" s="6" t="s">
        <v>41</v>
      </c>
      <c r="AA38" s="6" t="s">
        <v>179</v>
      </c>
      <c r="AB38" s="28">
        <v>189.56</v>
      </c>
    </row>
    <row r="39" spans="1:28" s="9" customFormat="1" ht="76.5">
      <c r="A39" s="5" t="s">
        <v>187</v>
      </c>
      <c r="B39" s="6" t="s">
        <v>188</v>
      </c>
      <c r="C39" s="6" t="s">
        <v>167</v>
      </c>
      <c r="D39" s="5" t="s">
        <v>168</v>
      </c>
      <c r="E39" s="6" t="s">
        <v>176</v>
      </c>
      <c r="F39" s="6" t="s">
        <v>177</v>
      </c>
      <c r="G39" s="6" t="s">
        <v>31</v>
      </c>
      <c r="H39" s="6" t="s">
        <v>32</v>
      </c>
      <c r="I39" s="7">
        <v>52</v>
      </c>
      <c r="J39" s="6" t="s">
        <v>128</v>
      </c>
      <c r="K39" s="6">
        <v>0.6</v>
      </c>
      <c r="L39" s="7">
        <v>31.2</v>
      </c>
      <c r="M39" s="6" t="s">
        <v>36</v>
      </c>
      <c r="N39" s="6">
        <v>4</v>
      </c>
      <c r="O39" s="6" t="s">
        <v>170</v>
      </c>
      <c r="P39" s="6" t="s">
        <v>171</v>
      </c>
      <c r="Q39" s="6" t="s">
        <v>189</v>
      </c>
      <c r="R39" s="6" t="s">
        <v>120</v>
      </c>
      <c r="S39" s="6" t="s">
        <v>121</v>
      </c>
      <c r="T39" s="5" t="s">
        <v>40</v>
      </c>
      <c r="U39" s="28"/>
      <c r="V39" s="28">
        <f>ROUND(U39*L39,2)</f>
        <v>0</v>
      </c>
      <c r="W39" s="29">
        <f t="shared" si="1"/>
        <v>0</v>
      </c>
      <c r="X39" s="29">
        <f t="shared" si="2"/>
        <v>0</v>
      </c>
      <c r="Y39" s="8">
        <v>42299</v>
      </c>
      <c r="Z39" s="6" t="s">
        <v>41</v>
      </c>
      <c r="AA39" s="6" t="s">
        <v>190</v>
      </c>
      <c r="AB39" s="28">
        <v>7748.29</v>
      </c>
    </row>
    <row r="40" spans="1:28" s="9" customFormat="1" ht="76.5">
      <c r="A40" s="5" t="s">
        <v>191</v>
      </c>
      <c r="B40" s="6" t="s">
        <v>192</v>
      </c>
      <c r="C40" s="6" t="s">
        <v>167</v>
      </c>
      <c r="D40" s="5" t="s">
        <v>168</v>
      </c>
      <c r="E40" s="6" t="s">
        <v>176</v>
      </c>
      <c r="F40" s="6" t="s">
        <v>127</v>
      </c>
      <c r="G40" s="6" t="s">
        <v>31</v>
      </c>
      <c r="H40" s="6" t="s">
        <v>32</v>
      </c>
      <c r="I40" s="7">
        <v>17</v>
      </c>
      <c r="J40" s="6" t="s">
        <v>128</v>
      </c>
      <c r="K40" s="6">
        <v>0.96</v>
      </c>
      <c r="L40" s="7">
        <v>16.32</v>
      </c>
      <c r="M40" s="6" t="s">
        <v>36</v>
      </c>
      <c r="N40" s="6">
        <v>4</v>
      </c>
      <c r="O40" s="6" t="s">
        <v>170</v>
      </c>
      <c r="P40" s="6" t="s">
        <v>171</v>
      </c>
      <c r="Q40" s="6" t="s">
        <v>193</v>
      </c>
      <c r="R40" s="6" t="s">
        <v>120</v>
      </c>
      <c r="S40" s="6" t="s">
        <v>121</v>
      </c>
      <c r="T40" s="5" t="s">
        <v>40</v>
      </c>
      <c r="U40" s="28"/>
      <c r="V40" s="28">
        <f>ROUND(U40*L40,2)</f>
        <v>0</v>
      </c>
      <c r="W40" s="29">
        <f t="shared" si="1"/>
        <v>0</v>
      </c>
      <c r="X40" s="29">
        <f t="shared" si="2"/>
        <v>0</v>
      </c>
      <c r="Y40" s="8">
        <v>42299</v>
      </c>
      <c r="Z40" s="6" t="s">
        <v>41</v>
      </c>
      <c r="AA40" s="6" t="s">
        <v>190</v>
      </c>
      <c r="AB40" s="28">
        <v>3515.49</v>
      </c>
    </row>
    <row r="41" spans="1:28" s="9" customFormat="1" ht="76.5">
      <c r="A41" s="5" t="s">
        <v>194</v>
      </c>
      <c r="B41" s="6" t="s">
        <v>195</v>
      </c>
      <c r="C41" s="6" t="s">
        <v>167</v>
      </c>
      <c r="D41" s="5" t="s">
        <v>168</v>
      </c>
      <c r="E41" s="6" t="s">
        <v>176</v>
      </c>
      <c r="F41" s="6" t="s">
        <v>196</v>
      </c>
      <c r="G41" s="6" t="s">
        <v>31</v>
      </c>
      <c r="H41" s="6" t="s">
        <v>32</v>
      </c>
      <c r="I41" s="7">
        <v>1.41</v>
      </c>
      <c r="J41" s="6" t="s">
        <v>128</v>
      </c>
      <c r="K41" s="6">
        <v>3</v>
      </c>
      <c r="L41" s="7">
        <v>4.2300000000000004</v>
      </c>
      <c r="M41" s="6" t="s">
        <v>36</v>
      </c>
      <c r="N41" s="6">
        <v>4</v>
      </c>
      <c r="O41" s="6" t="s">
        <v>170</v>
      </c>
      <c r="P41" s="6" t="s">
        <v>171</v>
      </c>
      <c r="Q41" s="6" t="s">
        <v>197</v>
      </c>
      <c r="R41" s="6" t="s">
        <v>120</v>
      </c>
      <c r="S41" s="6" t="s">
        <v>121</v>
      </c>
      <c r="T41" s="5" t="s">
        <v>40</v>
      </c>
      <c r="U41" s="28"/>
      <c r="V41" s="28">
        <f>ROUND(U41*L41,2)</f>
        <v>0</v>
      </c>
      <c r="W41" s="29">
        <f t="shared" si="1"/>
        <v>0</v>
      </c>
      <c r="X41" s="29">
        <f t="shared" si="2"/>
        <v>0</v>
      </c>
      <c r="Y41" s="8">
        <v>42299</v>
      </c>
      <c r="Z41" s="6" t="s">
        <v>41</v>
      </c>
      <c r="AA41" s="6" t="s">
        <v>190</v>
      </c>
      <c r="AB41" s="28">
        <v>679.39</v>
      </c>
    </row>
    <row r="42" spans="1:28" s="9" customFormat="1" ht="76.5">
      <c r="A42" s="5" t="s">
        <v>198</v>
      </c>
      <c r="B42" s="6" t="s">
        <v>199</v>
      </c>
      <c r="C42" s="6" t="s">
        <v>167</v>
      </c>
      <c r="D42" s="5" t="s">
        <v>168</v>
      </c>
      <c r="E42" s="6" t="s">
        <v>176</v>
      </c>
      <c r="F42" s="6" t="s">
        <v>200</v>
      </c>
      <c r="G42" s="6" t="s">
        <v>201</v>
      </c>
      <c r="H42" s="6" t="s">
        <v>32</v>
      </c>
      <c r="I42" s="7">
        <v>1</v>
      </c>
      <c r="J42" s="6" t="s">
        <v>33</v>
      </c>
      <c r="K42" s="6">
        <v>1.907</v>
      </c>
      <c r="L42" s="7">
        <v>1.907</v>
      </c>
      <c r="M42" s="6" t="s">
        <v>36</v>
      </c>
      <c r="N42" s="6">
        <v>4</v>
      </c>
      <c r="O42" s="6" t="s">
        <v>170</v>
      </c>
      <c r="P42" s="6" t="s">
        <v>171</v>
      </c>
      <c r="Q42" s="6" t="s">
        <v>197</v>
      </c>
      <c r="R42" s="6" t="s">
        <v>120</v>
      </c>
      <c r="S42" s="6" t="s">
        <v>121</v>
      </c>
      <c r="T42" s="5" t="s">
        <v>40</v>
      </c>
      <c r="U42" s="28"/>
      <c r="V42" s="28">
        <f>ROUND(U42*L42,2)</f>
        <v>0</v>
      </c>
      <c r="W42" s="29">
        <f t="shared" si="1"/>
        <v>0</v>
      </c>
      <c r="X42" s="29">
        <f t="shared" si="2"/>
        <v>0</v>
      </c>
      <c r="Y42" s="8">
        <v>42299</v>
      </c>
      <c r="Z42" s="6" t="s">
        <v>41</v>
      </c>
      <c r="AA42" s="6" t="s">
        <v>190</v>
      </c>
      <c r="AB42" s="28">
        <v>306.29000000000002</v>
      </c>
    </row>
    <row r="43" spans="1:28" s="9" customFormat="1" ht="76.5">
      <c r="A43" s="5" t="s">
        <v>202</v>
      </c>
      <c r="B43" s="6" t="s">
        <v>203</v>
      </c>
      <c r="C43" s="6" t="s">
        <v>167</v>
      </c>
      <c r="D43" s="5" t="s">
        <v>168</v>
      </c>
      <c r="E43" s="6" t="s">
        <v>176</v>
      </c>
      <c r="F43" s="6" t="s">
        <v>204</v>
      </c>
      <c r="G43" s="6" t="s">
        <v>205</v>
      </c>
      <c r="H43" s="6" t="s">
        <v>79</v>
      </c>
      <c r="I43" s="7">
        <v>4</v>
      </c>
      <c r="J43" s="6" t="s">
        <v>33</v>
      </c>
      <c r="K43" s="6">
        <v>0.14000000000000001</v>
      </c>
      <c r="L43" s="7">
        <v>0.56000000000000005</v>
      </c>
      <c r="M43" s="6" t="s">
        <v>36</v>
      </c>
      <c r="N43" s="6">
        <v>4</v>
      </c>
      <c r="O43" s="6" t="s">
        <v>170</v>
      </c>
      <c r="P43" s="6" t="s">
        <v>171</v>
      </c>
      <c r="Q43" s="6" t="s">
        <v>193</v>
      </c>
      <c r="R43" s="6" t="s">
        <v>120</v>
      </c>
      <c r="S43" s="6" t="s">
        <v>121</v>
      </c>
      <c r="T43" s="5" t="s">
        <v>40</v>
      </c>
      <c r="U43" s="28"/>
      <c r="V43" s="28">
        <f>ROUND(U43*L43,2)</f>
        <v>0</v>
      </c>
      <c r="W43" s="29">
        <f t="shared" si="1"/>
        <v>0</v>
      </c>
      <c r="X43" s="29">
        <f t="shared" si="2"/>
        <v>0</v>
      </c>
      <c r="Y43" s="8">
        <v>42299</v>
      </c>
      <c r="Z43" s="6" t="s">
        <v>41</v>
      </c>
      <c r="AA43" s="6" t="s">
        <v>190</v>
      </c>
      <c r="AB43" s="28">
        <v>120.63</v>
      </c>
    </row>
    <row r="44" spans="1:28" s="9" customFormat="1" ht="76.5">
      <c r="A44" s="5" t="s">
        <v>206</v>
      </c>
      <c r="B44" s="6" t="s">
        <v>207</v>
      </c>
      <c r="C44" s="6" t="s">
        <v>167</v>
      </c>
      <c r="D44" s="5" t="s">
        <v>168</v>
      </c>
      <c r="E44" s="6" t="s">
        <v>176</v>
      </c>
      <c r="F44" s="6" t="s">
        <v>208</v>
      </c>
      <c r="G44" s="6" t="s">
        <v>209</v>
      </c>
      <c r="H44" s="6" t="s">
        <v>79</v>
      </c>
      <c r="I44" s="7">
        <v>1</v>
      </c>
      <c r="J44" s="6" t="s">
        <v>33</v>
      </c>
      <c r="K44" s="6">
        <v>0.56000000000000005</v>
      </c>
      <c r="L44" s="7">
        <v>0.56000000000000005</v>
      </c>
      <c r="M44" s="6" t="s">
        <v>36</v>
      </c>
      <c r="N44" s="6">
        <v>4</v>
      </c>
      <c r="O44" s="6" t="s">
        <v>170</v>
      </c>
      <c r="P44" s="6" t="s">
        <v>171</v>
      </c>
      <c r="Q44" s="6" t="s">
        <v>197</v>
      </c>
      <c r="R44" s="6" t="s">
        <v>120</v>
      </c>
      <c r="S44" s="6" t="s">
        <v>121</v>
      </c>
      <c r="T44" s="5" t="s">
        <v>40</v>
      </c>
      <c r="U44" s="28"/>
      <c r="V44" s="28">
        <f>ROUND(U44*L44,2)</f>
        <v>0</v>
      </c>
      <c r="W44" s="29">
        <f t="shared" si="1"/>
        <v>0</v>
      </c>
      <c r="X44" s="29">
        <f t="shared" si="2"/>
        <v>0</v>
      </c>
      <c r="Y44" s="8">
        <v>42299</v>
      </c>
      <c r="Z44" s="6" t="s">
        <v>41</v>
      </c>
      <c r="AA44" s="6" t="s">
        <v>190</v>
      </c>
      <c r="AB44" s="28">
        <v>89.95</v>
      </c>
    </row>
    <row r="45" spans="1:28" s="9" customFormat="1" ht="76.5">
      <c r="A45" s="5" t="s">
        <v>210</v>
      </c>
      <c r="B45" s="6" t="s">
        <v>211</v>
      </c>
      <c r="C45" s="6" t="s">
        <v>167</v>
      </c>
      <c r="D45" s="5" t="s">
        <v>168</v>
      </c>
      <c r="E45" s="6" t="s">
        <v>176</v>
      </c>
      <c r="F45" s="6" t="s">
        <v>212</v>
      </c>
      <c r="G45" s="6" t="s">
        <v>213</v>
      </c>
      <c r="H45" s="6" t="s">
        <v>214</v>
      </c>
      <c r="I45" s="7">
        <v>3</v>
      </c>
      <c r="J45" s="6" t="s">
        <v>33</v>
      </c>
      <c r="K45" s="6">
        <v>2.2000000000000002</v>
      </c>
      <c r="L45" s="7">
        <v>6.6</v>
      </c>
      <c r="M45" s="6" t="s">
        <v>36</v>
      </c>
      <c r="N45" s="6">
        <v>4</v>
      </c>
      <c r="O45" s="6" t="s">
        <v>170</v>
      </c>
      <c r="P45" s="6" t="s">
        <v>171</v>
      </c>
      <c r="Q45" s="6" t="s">
        <v>215</v>
      </c>
      <c r="R45" s="6" t="s">
        <v>120</v>
      </c>
      <c r="S45" s="6" t="s">
        <v>121</v>
      </c>
      <c r="T45" s="5" t="s">
        <v>40</v>
      </c>
      <c r="U45" s="28"/>
      <c r="V45" s="28">
        <f>ROUND(U45*L45,2)</f>
        <v>0</v>
      </c>
      <c r="W45" s="29">
        <f t="shared" si="1"/>
        <v>0</v>
      </c>
      <c r="X45" s="29">
        <f t="shared" si="2"/>
        <v>0</v>
      </c>
      <c r="Y45" s="8">
        <v>42299</v>
      </c>
      <c r="Z45" s="6" t="s">
        <v>41</v>
      </c>
      <c r="AA45" s="6" t="s">
        <v>190</v>
      </c>
      <c r="AB45" s="28">
        <v>3816</v>
      </c>
    </row>
    <row r="46" spans="1:28" s="9" customFormat="1" ht="76.5">
      <c r="A46" s="5" t="s">
        <v>216</v>
      </c>
      <c r="B46" s="6" t="s">
        <v>217</v>
      </c>
      <c r="C46" s="6" t="s">
        <v>167</v>
      </c>
      <c r="D46" s="5" t="s">
        <v>168</v>
      </c>
      <c r="E46" s="6" t="s">
        <v>176</v>
      </c>
      <c r="F46" s="6" t="s">
        <v>127</v>
      </c>
      <c r="G46" s="6" t="s">
        <v>31</v>
      </c>
      <c r="H46" s="6" t="s">
        <v>32</v>
      </c>
      <c r="I46" s="7">
        <v>0.5</v>
      </c>
      <c r="J46" s="6" t="s">
        <v>128</v>
      </c>
      <c r="K46" s="6">
        <v>0.96</v>
      </c>
      <c r="L46" s="7">
        <v>0.48</v>
      </c>
      <c r="M46" s="6" t="s">
        <v>36</v>
      </c>
      <c r="N46" s="6">
        <v>4</v>
      </c>
      <c r="O46" s="6" t="s">
        <v>170</v>
      </c>
      <c r="P46" s="6" t="s">
        <v>171</v>
      </c>
      <c r="Q46" s="6" t="s">
        <v>193</v>
      </c>
      <c r="R46" s="6" t="s">
        <v>120</v>
      </c>
      <c r="S46" s="6" t="s">
        <v>121</v>
      </c>
      <c r="T46" s="5" t="s">
        <v>40</v>
      </c>
      <c r="U46" s="28"/>
      <c r="V46" s="28">
        <f>ROUND(U46*L46,2)</f>
        <v>0</v>
      </c>
      <c r="W46" s="29">
        <f t="shared" si="1"/>
        <v>0</v>
      </c>
      <c r="X46" s="29">
        <f t="shared" si="2"/>
        <v>0</v>
      </c>
      <c r="Y46" s="8">
        <v>42299</v>
      </c>
      <c r="Z46" s="6" t="s">
        <v>41</v>
      </c>
      <c r="AA46" s="6" t="s">
        <v>134</v>
      </c>
      <c r="AB46" s="28">
        <v>103.4</v>
      </c>
    </row>
    <row r="47" spans="1:28" s="9" customFormat="1" ht="76.5">
      <c r="A47" s="5" t="s">
        <v>218</v>
      </c>
      <c r="B47" s="6" t="s">
        <v>219</v>
      </c>
      <c r="C47" s="6" t="s">
        <v>167</v>
      </c>
      <c r="D47" s="5" t="s">
        <v>168</v>
      </c>
      <c r="E47" s="6" t="s">
        <v>176</v>
      </c>
      <c r="F47" s="6" t="s">
        <v>177</v>
      </c>
      <c r="G47" s="6" t="s">
        <v>31</v>
      </c>
      <c r="H47" s="6" t="s">
        <v>32</v>
      </c>
      <c r="I47" s="7">
        <v>1.3</v>
      </c>
      <c r="J47" s="6" t="s">
        <v>128</v>
      </c>
      <c r="K47" s="6">
        <v>0.6</v>
      </c>
      <c r="L47" s="7">
        <v>0.78</v>
      </c>
      <c r="M47" s="6" t="s">
        <v>36</v>
      </c>
      <c r="N47" s="6">
        <v>4</v>
      </c>
      <c r="O47" s="6" t="s">
        <v>170</v>
      </c>
      <c r="P47" s="6" t="s">
        <v>171</v>
      </c>
      <c r="Q47" s="6" t="s">
        <v>189</v>
      </c>
      <c r="R47" s="6" t="s">
        <v>120</v>
      </c>
      <c r="S47" s="6" t="s">
        <v>121</v>
      </c>
      <c r="T47" s="5" t="s">
        <v>40</v>
      </c>
      <c r="U47" s="28"/>
      <c r="V47" s="28">
        <f>ROUND(U47*L47,2)</f>
        <v>0</v>
      </c>
      <c r="W47" s="29">
        <f t="shared" si="1"/>
        <v>0</v>
      </c>
      <c r="X47" s="29">
        <f t="shared" si="2"/>
        <v>0</v>
      </c>
      <c r="Y47" s="8">
        <v>42299</v>
      </c>
      <c r="Z47" s="6" t="s">
        <v>41</v>
      </c>
      <c r="AA47" s="6" t="s">
        <v>134</v>
      </c>
      <c r="AB47" s="28">
        <v>193.71</v>
      </c>
    </row>
    <row r="48" spans="1:28" s="9" customFormat="1" ht="76.5">
      <c r="A48" s="5" t="s">
        <v>220</v>
      </c>
      <c r="B48" s="6" t="s">
        <v>221</v>
      </c>
      <c r="C48" s="6" t="s">
        <v>167</v>
      </c>
      <c r="D48" s="5" t="s">
        <v>168</v>
      </c>
      <c r="E48" s="6" t="s">
        <v>176</v>
      </c>
      <c r="F48" s="6" t="s">
        <v>196</v>
      </c>
      <c r="G48" s="6" t="s">
        <v>31</v>
      </c>
      <c r="H48" s="6" t="s">
        <v>32</v>
      </c>
      <c r="I48" s="7">
        <v>0.5</v>
      </c>
      <c r="J48" s="6" t="s">
        <v>128</v>
      </c>
      <c r="K48" s="6">
        <v>3</v>
      </c>
      <c r="L48" s="7">
        <v>1.5</v>
      </c>
      <c r="M48" s="6" t="s">
        <v>36</v>
      </c>
      <c r="N48" s="6">
        <v>4</v>
      </c>
      <c r="O48" s="6" t="s">
        <v>170</v>
      </c>
      <c r="P48" s="6" t="s">
        <v>171</v>
      </c>
      <c r="Q48" s="6" t="s">
        <v>197</v>
      </c>
      <c r="R48" s="6" t="s">
        <v>120</v>
      </c>
      <c r="S48" s="6" t="s">
        <v>121</v>
      </c>
      <c r="T48" s="5" t="s">
        <v>40</v>
      </c>
      <c r="U48" s="28"/>
      <c r="V48" s="28">
        <f>ROUND(U48*L48,2)</f>
        <v>0</v>
      </c>
      <c r="W48" s="29">
        <f t="shared" si="1"/>
        <v>0</v>
      </c>
      <c r="X48" s="29">
        <f t="shared" si="2"/>
        <v>0</v>
      </c>
      <c r="Y48" s="8">
        <v>42299</v>
      </c>
      <c r="Z48" s="6" t="s">
        <v>41</v>
      </c>
      <c r="AA48" s="6" t="s">
        <v>134</v>
      </c>
      <c r="AB48" s="28">
        <v>241</v>
      </c>
    </row>
    <row r="49" spans="1:28" s="9" customFormat="1" ht="51">
      <c r="A49" s="5" t="s">
        <v>222</v>
      </c>
      <c r="B49" s="6" t="s">
        <v>223</v>
      </c>
      <c r="C49" s="6" t="s">
        <v>224</v>
      </c>
      <c r="D49" s="5" t="s">
        <v>225</v>
      </c>
      <c r="E49" s="6" t="s">
        <v>176</v>
      </c>
      <c r="F49" s="6" t="s">
        <v>139</v>
      </c>
      <c r="G49" s="6" t="s">
        <v>140</v>
      </c>
      <c r="H49" s="6" t="s">
        <v>141</v>
      </c>
      <c r="I49" s="7">
        <v>1</v>
      </c>
      <c r="J49" s="6" t="s">
        <v>33</v>
      </c>
      <c r="K49" s="6">
        <v>0.04</v>
      </c>
      <c r="L49" s="7">
        <v>0.04</v>
      </c>
      <c r="M49" s="6" t="s">
        <v>50</v>
      </c>
      <c r="N49" s="6">
        <v>3</v>
      </c>
      <c r="O49" s="6" t="s">
        <v>226</v>
      </c>
      <c r="P49" s="6" t="s">
        <v>36</v>
      </c>
      <c r="Q49" s="6" t="s">
        <v>227</v>
      </c>
      <c r="R49" s="6" t="s">
        <v>120</v>
      </c>
      <c r="S49" s="6" t="s">
        <v>39</v>
      </c>
      <c r="T49" s="5" t="s">
        <v>40</v>
      </c>
      <c r="U49" s="28"/>
      <c r="V49" s="28">
        <f>ROUND(U49*L49,2)</f>
        <v>0</v>
      </c>
      <c r="W49" s="29">
        <f t="shared" si="1"/>
        <v>0</v>
      </c>
      <c r="X49" s="29">
        <f t="shared" si="2"/>
        <v>0</v>
      </c>
      <c r="Y49" s="8">
        <v>42299</v>
      </c>
      <c r="Z49" s="6" t="s">
        <v>41</v>
      </c>
      <c r="AA49" s="6" t="s">
        <v>228</v>
      </c>
      <c r="AB49" s="28">
        <v>2</v>
      </c>
    </row>
    <row r="50" spans="1:28" s="9" customFormat="1" ht="63.75">
      <c r="A50" s="5" t="s">
        <v>229</v>
      </c>
      <c r="B50" s="6" t="s">
        <v>230</v>
      </c>
      <c r="C50" s="6" t="s">
        <v>224</v>
      </c>
      <c r="D50" s="5" t="s">
        <v>231</v>
      </c>
      <c r="E50" s="6" t="s">
        <v>29</v>
      </c>
      <c r="F50" s="6" t="s">
        <v>139</v>
      </c>
      <c r="G50" s="6" t="s">
        <v>140</v>
      </c>
      <c r="H50" s="6" t="s">
        <v>141</v>
      </c>
      <c r="I50" s="7">
        <v>1</v>
      </c>
      <c r="J50" s="6" t="s">
        <v>33</v>
      </c>
      <c r="K50" s="6">
        <v>0.04</v>
      </c>
      <c r="L50" s="7">
        <v>0.04</v>
      </c>
      <c r="M50" s="6" t="s">
        <v>50</v>
      </c>
      <c r="N50" s="6">
        <v>2</v>
      </c>
      <c r="O50" s="6" t="s">
        <v>232</v>
      </c>
      <c r="P50" s="6" t="s">
        <v>36</v>
      </c>
      <c r="Q50" s="6" t="s">
        <v>233</v>
      </c>
      <c r="R50" s="6" t="s">
        <v>120</v>
      </c>
      <c r="S50" s="6" t="s">
        <v>121</v>
      </c>
      <c r="T50" s="5" t="s">
        <v>40</v>
      </c>
      <c r="U50" s="28"/>
      <c r="V50" s="28">
        <f>ROUND(U50*L50,2)</f>
        <v>0</v>
      </c>
      <c r="W50" s="29">
        <f t="shared" si="1"/>
        <v>0</v>
      </c>
      <c r="X50" s="29">
        <f t="shared" si="2"/>
        <v>0</v>
      </c>
      <c r="Y50" s="8">
        <v>42299</v>
      </c>
      <c r="Z50" s="6" t="s">
        <v>41</v>
      </c>
      <c r="AA50" s="6" t="s">
        <v>234</v>
      </c>
      <c r="AB50" s="28">
        <v>5</v>
      </c>
    </row>
    <row r="51" spans="1:28" s="9" customFormat="1" ht="63.75">
      <c r="A51" s="5" t="s">
        <v>235</v>
      </c>
      <c r="B51" s="6" t="s">
        <v>236</v>
      </c>
      <c r="C51" s="6" t="s">
        <v>224</v>
      </c>
      <c r="D51" s="5" t="s">
        <v>231</v>
      </c>
      <c r="E51" s="6" t="s">
        <v>29</v>
      </c>
      <c r="F51" s="6" t="s">
        <v>139</v>
      </c>
      <c r="G51" s="6" t="s">
        <v>140</v>
      </c>
      <c r="H51" s="6" t="s">
        <v>141</v>
      </c>
      <c r="I51" s="7">
        <v>1</v>
      </c>
      <c r="J51" s="6" t="s">
        <v>33</v>
      </c>
      <c r="K51" s="6">
        <v>0.04</v>
      </c>
      <c r="L51" s="7">
        <v>0.04</v>
      </c>
      <c r="M51" s="6" t="s">
        <v>36</v>
      </c>
      <c r="N51" s="6">
        <v>4</v>
      </c>
      <c r="O51" s="6" t="s">
        <v>232</v>
      </c>
      <c r="P51" s="6" t="s">
        <v>36</v>
      </c>
      <c r="Q51" s="6" t="s">
        <v>237</v>
      </c>
      <c r="R51" s="6" t="s">
        <v>120</v>
      </c>
      <c r="S51" s="6" t="s">
        <v>121</v>
      </c>
      <c r="T51" s="5" t="s">
        <v>40</v>
      </c>
      <c r="U51" s="28"/>
      <c r="V51" s="28">
        <f>ROUND(U51*L51,2)</f>
        <v>0</v>
      </c>
      <c r="W51" s="29">
        <f t="shared" si="1"/>
        <v>0</v>
      </c>
      <c r="X51" s="29">
        <f t="shared" si="2"/>
        <v>0</v>
      </c>
      <c r="Y51" s="8">
        <v>42239</v>
      </c>
      <c r="Z51" s="6" t="s">
        <v>41</v>
      </c>
      <c r="AA51" s="6" t="s">
        <v>238</v>
      </c>
      <c r="AB51" s="28">
        <v>5</v>
      </c>
    </row>
    <row r="52" spans="1:28" s="9" customFormat="1" ht="63.75">
      <c r="A52" s="5" t="s">
        <v>239</v>
      </c>
      <c r="B52" s="6" t="s">
        <v>240</v>
      </c>
      <c r="C52" s="6" t="s">
        <v>224</v>
      </c>
      <c r="D52" s="5" t="s">
        <v>231</v>
      </c>
      <c r="E52" s="6" t="s">
        <v>29</v>
      </c>
      <c r="F52" s="6" t="s">
        <v>139</v>
      </c>
      <c r="G52" s="6" t="s">
        <v>140</v>
      </c>
      <c r="H52" s="6" t="s">
        <v>141</v>
      </c>
      <c r="I52" s="7">
        <v>1</v>
      </c>
      <c r="J52" s="6" t="s">
        <v>33</v>
      </c>
      <c r="K52" s="6">
        <v>0.04</v>
      </c>
      <c r="L52" s="7">
        <v>0.04</v>
      </c>
      <c r="M52" s="6" t="s">
        <v>36</v>
      </c>
      <c r="N52" s="6">
        <v>4</v>
      </c>
      <c r="O52" s="6" t="s">
        <v>232</v>
      </c>
      <c r="P52" s="6" t="s">
        <v>36</v>
      </c>
      <c r="Q52" s="6" t="s">
        <v>241</v>
      </c>
      <c r="R52" s="6" t="s">
        <v>120</v>
      </c>
      <c r="S52" s="6" t="s">
        <v>121</v>
      </c>
      <c r="T52" s="5" t="s">
        <v>40</v>
      </c>
      <c r="U52" s="28"/>
      <c r="V52" s="28">
        <f>ROUND(U52*L52,2)</f>
        <v>0</v>
      </c>
      <c r="W52" s="29">
        <f t="shared" si="1"/>
        <v>0</v>
      </c>
      <c r="X52" s="29">
        <f t="shared" si="2"/>
        <v>0</v>
      </c>
      <c r="Y52" s="8">
        <v>42239</v>
      </c>
      <c r="Z52" s="6" t="s">
        <v>41</v>
      </c>
      <c r="AA52" s="6" t="s">
        <v>242</v>
      </c>
      <c r="AB52" s="28">
        <v>5</v>
      </c>
    </row>
    <row r="53" spans="1:28" s="9" customFormat="1" ht="63.75">
      <c r="A53" s="5" t="s">
        <v>243</v>
      </c>
      <c r="B53" s="6" t="s">
        <v>244</v>
      </c>
      <c r="C53" s="6" t="s">
        <v>224</v>
      </c>
      <c r="D53" s="5" t="s">
        <v>231</v>
      </c>
      <c r="E53" s="6" t="s">
        <v>29</v>
      </c>
      <c r="F53" s="6" t="s">
        <v>139</v>
      </c>
      <c r="G53" s="6" t="s">
        <v>140</v>
      </c>
      <c r="H53" s="6" t="s">
        <v>141</v>
      </c>
      <c r="I53" s="7">
        <v>3</v>
      </c>
      <c r="J53" s="6" t="s">
        <v>33</v>
      </c>
      <c r="K53" s="6">
        <v>0.04</v>
      </c>
      <c r="L53" s="7">
        <v>0.12</v>
      </c>
      <c r="M53" s="6" t="s">
        <v>50</v>
      </c>
      <c r="N53" s="6">
        <v>3</v>
      </c>
      <c r="O53" s="6" t="s">
        <v>232</v>
      </c>
      <c r="P53" s="6" t="s">
        <v>36</v>
      </c>
      <c r="Q53" s="6" t="s">
        <v>245</v>
      </c>
      <c r="R53" s="6" t="s">
        <v>120</v>
      </c>
      <c r="S53" s="6" t="s">
        <v>121</v>
      </c>
      <c r="T53" s="5" t="s">
        <v>40</v>
      </c>
      <c r="U53" s="28"/>
      <c r="V53" s="28">
        <f>ROUND(U53*L53,2)</f>
        <v>0</v>
      </c>
      <c r="W53" s="29">
        <f t="shared" si="1"/>
        <v>0</v>
      </c>
      <c r="X53" s="29">
        <f t="shared" si="2"/>
        <v>0</v>
      </c>
      <c r="Y53" s="8">
        <v>42299</v>
      </c>
      <c r="Z53" s="6" t="s">
        <v>41</v>
      </c>
      <c r="AA53" s="6" t="s">
        <v>246</v>
      </c>
      <c r="AB53" s="28">
        <v>10</v>
      </c>
    </row>
    <row r="54" spans="1:28" s="9" customFormat="1" ht="63.75">
      <c r="A54" s="5" t="s">
        <v>247</v>
      </c>
      <c r="B54" s="6" t="s">
        <v>248</v>
      </c>
      <c r="C54" s="6" t="s">
        <v>224</v>
      </c>
      <c r="D54" s="5" t="s">
        <v>231</v>
      </c>
      <c r="E54" s="6" t="s">
        <v>29</v>
      </c>
      <c r="F54" s="6" t="s">
        <v>249</v>
      </c>
      <c r="G54" s="6" t="s">
        <v>250</v>
      </c>
      <c r="H54" s="6" t="s">
        <v>141</v>
      </c>
      <c r="I54" s="7">
        <v>4</v>
      </c>
      <c r="J54" s="6" t="s">
        <v>33</v>
      </c>
      <c r="K54" s="6">
        <v>0.3</v>
      </c>
      <c r="L54" s="7">
        <v>1.2</v>
      </c>
      <c r="M54" s="6" t="s">
        <v>50</v>
      </c>
      <c r="N54" s="6">
        <v>3</v>
      </c>
      <c r="O54" s="6" t="s">
        <v>232</v>
      </c>
      <c r="P54" s="6" t="s">
        <v>36</v>
      </c>
      <c r="Q54" s="6" t="s">
        <v>251</v>
      </c>
      <c r="R54" s="6" t="s">
        <v>120</v>
      </c>
      <c r="S54" s="6" t="s">
        <v>121</v>
      </c>
      <c r="T54" s="5" t="s">
        <v>40</v>
      </c>
      <c r="U54" s="28"/>
      <c r="V54" s="28">
        <f>ROUND(U54*L54,2)</f>
        <v>0</v>
      </c>
      <c r="W54" s="29">
        <f t="shared" si="1"/>
        <v>0</v>
      </c>
      <c r="X54" s="29">
        <f t="shared" si="2"/>
        <v>0</v>
      </c>
      <c r="Y54" s="8">
        <v>42299</v>
      </c>
      <c r="Z54" s="6" t="s">
        <v>41</v>
      </c>
      <c r="AA54" s="6" t="s">
        <v>252</v>
      </c>
      <c r="AB54" s="28">
        <v>58</v>
      </c>
    </row>
    <row r="55" spans="1:28" s="9" customFormat="1" ht="63.75">
      <c r="A55" s="5" t="s">
        <v>253</v>
      </c>
      <c r="B55" s="6" t="s">
        <v>254</v>
      </c>
      <c r="C55" s="6" t="s">
        <v>224</v>
      </c>
      <c r="D55" s="5" t="s">
        <v>231</v>
      </c>
      <c r="E55" s="6" t="s">
        <v>29</v>
      </c>
      <c r="F55" s="6" t="s">
        <v>139</v>
      </c>
      <c r="G55" s="6" t="s">
        <v>140</v>
      </c>
      <c r="H55" s="6" t="s">
        <v>141</v>
      </c>
      <c r="I55" s="7">
        <v>3</v>
      </c>
      <c r="J55" s="6" t="s">
        <v>33</v>
      </c>
      <c r="K55" s="6">
        <v>0.04</v>
      </c>
      <c r="L55" s="7">
        <v>0.12</v>
      </c>
      <c r="M55" s="6" t="s">
        <v>50</v>
      </c>
      <c r="N55" s="6">
        <v>3</v>
      </c>
      <c r="O55" s="6" t="s">
        <v>232</v>
      </c>
      <c r="P55" s="6" t="s">
        <v>36</v>
      </c>
      <c r="Q55" s="6" t="s">
        <v>255</v>
      </c>
      <c r="R55" s="6" t="s">
        <v>120</v>
      </c>
      <c r="S55" s="6" t="s">
        <v>121</v>
      </c>
      <c r="T55" s="5" t="s">
        <v>40</v>
      </c>
      <c r="U55" s="28"/>
      <c r="V55" s="28">
        <f>ROUND(U55*L55,2)</f>
        <v>0</v>
      </c>
      <c r="W55" s="29">
        <f t="shared" si="1"/>
        <v>0</v>
      </c>
      <c r="X55" s="29">
        <f t="shared" si="2"/>
        <v>0</v>
      </c>
      <c r="Y55" s="8">
        <v>42299</v>
      </c>
      <c r="Z55" s="6" t="s">
        <v>41</v>
      </c>
      <c r="AA55" s="6" t="s">
        <v>252</v>
      </c>
      <c r="AB55" s="28">
        <v>10</v>
      </c>
    </row>
    <row r="56" spans="1:28" s="9" customFormat="1" ht="63.75">
      <c r="A56" s="5" t="s">
        <v>256</v>
      </c>
      <c r="B56" s="6" t="s">
        <v>257</v>
      </c>
      <c r="C56" s="6" t="s">
        <v>224</v>
      </c>
      <c r="D56" s="5" t="s">
        <v>231</v>
      </c>
      <c r="E56" s="6" t="s">
        <v>29</v>
      </c>
      <c r="F56" s="6" t="s">
        <v>139</v>
      </c>
      <c r="G56" s="6" t="s">
        <v>140</v>
      </c>
      <c r="H56" s="6" t="s">
        <v>141</v>
      </c>
      <c r="I56" s="7">
        <v>9</v>
      </c>
      <c r="J56" s="6" t="s">
        <v>33</v>
      </c>
      <c r="K56" s="6">
        <v>0.04</v>
      </c>
      <c r="L56" s="7">
        <v>0.36</v>
      </c>
      <c r="M56" s="6" t="s">
        <v>50</v>
      </c>
      <c r="N56" s="6">
        <v>3</v>
      </c>
      <c r="O56" s="6" t="s">
        <v>232</v>
      </c>
      <c r="P56" s="6" t="s">
        <v>36</v>
      </c>
      <c r="Q56" s="6" t="s">
        <v>258</v>
      </c>
      <c r="R56" s="6" t="s">
        <v>120</v>
      </c>
      <c r="S56" s="6" t="s">
        <v>121</v>
      </c>
      <c r="T56" s="5" t="s">
        <v>40</v>
      </c>
      <c r="U56" s="28"/>
      <c r="V56" s="28">
        <f>ROUND(U56*L56,2)</f>
        <v>0</v>
      </c>
      <c r="W56" s="29">
        <f t="shared" si="1"/>
        <v>0</v>
      </c>
      <c r="X56" s="29">
        <f t="shared" si="2"/>
        <v>0</v>
      </c>
      <c r="Y56" s="8">
        <v>42299</v>
      </c>
      <c r="Z56" s="6" t="s">
        <v>41</v>
      </c>
      <c r="AA56" s="6" t="s">
        <v>259</v>
      </c>
      <c r="AB56" s="28">
        <v>19</v>
      </c>
    </row>
    <row r="57" spans="1:28" s="9" customFormat="1" ht="63.75">
      <c r="A57" s="5" t="s">
        <v>260</v>
      </c>
      <c r="B57" s="6" t="s">
        <v>261</v>
      </c>
      <c r="C57" s="6" t="s">
        <v>224</v>
      </c>
      <c r="D57" s="5" t="s">
        <v>231</v>
      </c>
      <c r="E57" s="6" t="s">
        <v>176</v>
      </c>
      <c r="F57" s="6" t="s">
        <v>139</v>
      </c>
      <c r="G57" s="6" t="s">
        <v>140</v>
      </c>
      <c r="H57" s="6" t="s">
        <v>141</v>
      </c>
      <c r="I57" s="7">
        <v>1</v>
      </c>
      <c r="J57" s="6" t="s">
        <v>33</v>
      </c>
      <c r="K57" s="6">
        <v>0.04</v>
      </c>
      <c r="L57" s="7">
        <v>0.04</v>
      </c>
      <c r="M57" s="6" t="s">
        <v>50</v>
      </c>
      <c r="N57" s="6">
        <v>2</v>
      </c>
      <c r="O57" s="6" t="s">
        <v>232</v>
      </c>
      <c r="P57" s="6" t="s">
        <v>36</v>
      </c>
      <c r="Q57" s="6" t="s">
        <v>262</v>
      </c>
      <c r="R57" s="6" t="s">
        <v>120</v>
      </c>
      <c r="S57" s="6" t="s">
        <v>121</v>
      </c>
      <c r="T57" s="5" t="s">
        <v>40</v>
      </c>
      <c r="U57" s="28"/>
      <c r="V57" s="28">
        <f>ROUND(U57*L57,2)</f>
        <v>0</v>
      </c>
      <c r="W57" s="29">
        <f t="shared" si="1"/>
        <v>0</v>
      </c>
      <c r="X57" s="29">
        <f t="shared" si="2"/>
        <v>0</v>
      </c>
      <c r="Y57" s="8">
        <v>42299</v>
      </c>
      <c r="Z57" s="6" t="s">
        <v>41</v>
      </c>
      <c r="AA57" s="6" t="s">
        <v>263</v>
      </c>
      <c r="AB57" s="28">
        <v>5</v>
      </c>
    </row>
    <row r="58" spans="1:28" s="9" customFormat="1" ht="38.25">
      <c r="A58" s="5" t="s">
        <v>264</v>
      </c>
      <c r="B58" s="6" t="s">
        <v>265</v>
      </c>
      <c r="C58" s="6" t="s">
        <v>266</v>
      </c>
      <c r="D58" s="5" t="s">
        <v>267</v>
      </c>
      <c r="E58" s="6" t="s">
        <v>176</v>
      </c>
      <c r="F58" s="6" t="s">
        <v>268</v>
      </c>
      <c r="G58" s="6" t="s">
        <v>269</v>
      </c>
      <c r="H58" s="6" t="s">
        <v>270</v>
      </c>
      <c r="I58" s="7">
        <v>8</v>
      </c>
      <c r="J58" s="6" t="s">
        <v>128</v>
      </c>
      <c r="K58" s="6">
        <v>0.69</v>
      </c>
      <c r="L58" s="7">
        <v>5.52</v>
      </c>
      <c r="M58" s="6" t="s">
        <v>36</v>
      </c>
      <c r="N58" s="6">
        <v>4</v>
      </c>
      <c r="O58" s="6" t="s">
        <v>271</v>
      </c>
      <c r="P58" s="6" t="s">
        <v>272</v>
      </c>
      <c r="Q58" s="6" t="s">
        <v>273</v>
      </c>
      <c r="R58" s="6" t="s">
        <v>120</v>
      </c>
      <c r="S58" s="6" t="s">
        <v>274</v>
      </c>
      <c r="T58" s="5" t="s">
        <v>275</v>
      </c>
      <c r="U58" s="28"/>
      <c r="V58" s="28">
        <f>ROUND(U58*L58,2)</f>
        <v>0</v>
      </c>
      <c r="W58" s="29">
        <f t="shared" si="1"/>
        <v>0</v>
      </c>
      <c r="X58" s="29">
        <f t="shared" si="2"/>
        <v>0</v>
      </c>
      <c r="Y58" s="8">
        <v>42239</v>
      </c>
      <c r="Z58" s="6" t="s">
        <v>41</v>
      </c>
      <c r="AA58" s="6" t="s">
        <v>276</v>
      </c>
      <c r="AB58" s="28">
        <v>195.33</v>
      </c>
    </row>
    <row r="59" spans="1:28" s="9" customFormat="1" ht="38.25">
      <c r="A59" s="5" t="s">
        <v>277</v>
      </c>
      <c r="B59" s="6" t="s">
        <v>278</v>
      </c>
      <c r="C59" s="6" t="s">
        <v>266</v>
      </c>
      <c r="D59" s="5" t="s">
        <v>267</v>
      </c>
      <c r="E59" s="6" t="s">
        <v>29</v>
      </c>
      <c r="F59" s="6" t="s">
        <v>268</v>
      </c>
      <c r="G59" s="6" t="s">
        <v>269</v>
      </c>
      <c r="H59" s="6" t="s">
        <v>270</v>
      </c>
      <c r="I59" s="7">
        <v>80</v>
      </c>
      <c r="J59" s="6" t="s">
        <v>128</v>
      </c>
      <c r="K59" s="6">
        <v>0.69</v>
      </c>
      <c r="L59" s="7">
        <v>55.2</v>
      </c>
      <c r="M59" s="6" t="s">
        <v>36</v>
      </c>
      <c r="N59" s="6">
        <v>4</v>
      </c>
      <c r="O59" s="6" t="s">
        <v>271</v>
      </c>
      <c r="P59" s="6" t="s">
        <v>272</v>
      </c>
      <c r="Q59" s="6" t="s">
        <v>273</v>
      </c>
      <c r="R59" s="6" t="s">
        <v>120</v>
      </c>
      <c r="S59" s="6" t="s">
        <v>274</v>
      </c>
      <c r="T59" s="5" t="s">
        <v>275</v>
      </c>
      <c r="U59" s="28"/>
      <c r="V59" s="28">
        <f>ROUND(U59*L59,2)</f>
        <v>0</v>
      </c>
      <c r="W59" s="29">
        <f t="shared" si="1"/>
        <v>0</v>
      </c>
      <c r="X59" s="29">
        <f t="shared" si="2"/>
        <v>0</v>
      </c>
      <c r="Y59" s="8">
        <v>42239</v>
      </c>
      <c r="Z59" s="6" t="s">
        <v>41</v>
      </c>
      <c r="AA59" s="6" t="s">
        <v>279</v>
      </c>
      <c r="AB59" s="28">
        <v>1963</v>
      </c>
    </row>
    <row r="60" spans="1:28" s="9" customFormat="1" ht="38.25">
      <c r="A60" s="5" t="s">
        <v>280</v>
      </c>
      <c r="B60" s="6" t="s">
        <v>281</v>
      </c>
      <c r="C60" s="6" t="s">
        <v>266</v>
      </c>
      <c r="D60" s="5" t="s">
        <v>267</v>
      </c>
      <c r="E60" s="6" t="s">
        <v>29</v>
      </c>
      <c r="F60" s="6" t="s">
        <v>282</v>
      </c>
      <c r="G60" s="6" t="s">
        <v>269</v>
      </c>
      <c r="H60" s="6" t="s">
        <v>270</v>
      </c>
      <c r="I60" s="7">
        <v>50</v>
      </c>
      <c r="J60" s="6" t="s">
        <v>128</v>
      </c>
      <c r="K60" s="6">
        <v>1.85</v>
      </c>
      <c r="L60" s="7">
        <v>92.5</v>
      </c>
      <c r="M60" s="6" t="s">
        <v>36</v>
      </c>
      <c r="N60" s="6">
        <v>4</v>
      </c>
      <c r="O60" s="6" t="s">
        <v>271</v>
      </c>
      <c r="P60" s="6" t="s">
        <v>272</v>
      </c>
      <c r="Q60" s="6" t="s">
        <v>283</v>
      </c>
      <c r="R60" s="6" t="s">
        <v>120</v>
      </c>
      <c r="S60" s="6" t="s">
        <v>274</v>
      </c>
      <c r="T60" s="5" t="s">
        <v>275</v>
      </c>
      <c r="U60" s="28"/>
      <c r="V60" s="28">
        <f>ROUND(U60*L60,2)</f>
        <v>0</v>
      </c>
      <c r="W60" s="29">
        <f t="shared" si="1"/>
        <v>0</v>
      </c>
      <c r="X60" s="29">
        <f t="shared" si="2"/>
        <v>0</v>
      </c>
      <c r="Y60" s="8">
        <v>42239</v>
      </c>
      <c r="Z60" s="6" t="s">
        <v>41</v>
      </c>
      <c r="AA60" s="6" t="s">
        <v>279</v>
      </c>
      <c r="AB60" s="28">
        <v>2033</v>
      </c>
    </row>
    <row r="61" spans="1:28" s="9" customFormat="1" ht="38.25">
      <c r="A61" s="5" t="s">
        <v>284</v>
      </c>
      <c r="B61" s="6" t="s">
        <v>285</v>
      </c>
      <c r="C61" s="6" t="s">
        <v>266</v>
      </c>
      <c r="D61" s="5" t="s">
        <v>267</v>
      </c>
      <c r="E61" s="6" t="s">
        <v>29</v>
      </c>
      <c r="F61" s="6" t="s">
        <v>286</v>
      </c>
      <c r="G61" s="6" t="s">
        <v>287</v>
      </c>
      <c r="H61" s="6" t="s">
        <v>288</v>
      </c>
      <c r="I61" s="7">
        <v>1</v>
      </c>
      <c r="J61" s="6" t="s">
        <v>33</v>
      </c>
      <c r="K61" s="6">
        <v>0.32</v>
      </c>
      <c r="L61" s="7">
        <v>0.32</v>
      </c>
      <c r="M61" s="6" t="s">
        <v>36</v>
      </c>
      <c r="N61" s="6">
        <v>4</v>
      </c>
      <c r="O61" s="6" t="s">
        <v>271</v>
      </c>
      <c r="P61" s="6" t="s">
        <v>272</v>
      </c>
      <c r="Q61" s="6" t="s">
        <v>289</v>
      </c>
      <c r="R61" s="6" t="s">
        <v>120</v>
      </c>
      <c r="S61" s="6" t="s">
        <v>274</v>
      </c>
      <c r="T61" s="5" t="s">
        <v>275</v>
      </c>
      <c r="U61" s="28"/>
      <c r="V61" s="28">
        <f>ROUND(U61*L61,2)</f>
        <v>0</v>
      </c>
      <c r="W61" s="29">
        <f t="shared" si="1"/>
        <v>0</v>
      </c>
      <c r="X61" s="29">
        <f t="shared" si="2"/>
        <v>0</v>
      </c>
      <c r="Y61" s="8">
        <v>42239</v>
      </c>
      <c r="Z61" s="6" t="s">
        <v>41</v>
      </c>
      <c r="AA61" s="6" t="s">
        <v>279</v>
      </c>
      <c r="AB61" s="28">
        <v>15.6</v>
      </c>
    </row>
    <row r="62" spans="1:28" s="9" customFormat="1" ht="38.25">
      <c r="A62" s="5" t="s">
        <v>290</v>
      </c>
      <c r="B62" s="6" t="s">
        <v>291</v>
      </c>
      <c r="C62" s="6" t="s">
        <v>266</v>
      </c>
      <c r="D62" s="5" t="s">
        <v>267</v>
      </c>
      <c r="E62" s="6" t="s">
        <v>29</v>
      </c>
      <c r="F62" s="6" t="s">
        <v>292</v>
      </c>
      <c r="G62" s="6" t="s">
        <v>293</v>
      </c>
      <c r="H62" s="6" t="s">
        <v>270</v>
      </c>
      <c r="I62" s="7">
        <v>20</v>
      </c>
      <c r="J62" s="6" t="s">
        <v>33</v>
      </c>
      <c r="K62" s="6">
        <v>0.66</v>
      </c>
      <c r="L62" s="7">
        <v>13.2</v>
      </c>
      <c r="M62" s="6" t="s">
        <v>36</v>
      </c>
      <c r="N62" s="6">
        <v>4</v>
      </c>
      <c r="O62" s="6" t="s">
        <v>271</v>
      </c>
      <c r="P62" s="6" t="s">
        <v>272</v>
      </c>
      <c r="Q62" s="6" t="s">
        <v>294</v>
      </c>
      <c r="R62" s="6" t="s">
        <v>120</v>
      </c>
      <c r="S62" s="6" t="s">
        <v>274</v>
      </c>
      <c r="T62" s="5" t="s">
        <v>275</v>
      </c>
      <c r="U62" s="28"/>
      <c r="V62" s="28">
        <f>ROUND(U62*L62,2)</f>
        <v>0</v>
      </c>
      <c r="W62" s="29">
        <f t="shared" si="1"/>
        <v>0</v>
      </c>
      <c r="X62" s="29">
        <f t="shared" si="2"/>
        <v>0</v>
      </c>
      <c r="Y62" s="8">
        <v>42239</v>
      </c>
      <c r="Z62" s="6" t="s">
        <v>41</v>
      </c>
      <c r="AA62" s="6" t="s">
        <v>279</v>
      </c>
      <c r="AB62" s="28">
        <v>316</v>
      </c>
    </row>
    <row r="63" spans="1:28" s="9" customFormat="1" ht="38.25">
      <c r="A63" s="5" t="s">
        <v>295</v>
      </c>
      <c r="B63" s="6" t="s">
        <v>296</v>
      </c>
      <c r="C63" s="6" t="s">
        <v>266</v>
      </c>
      <c r="D63" s="5" t="s">
        <v>267</v>
      </c>
      <c r="E63" s="6" t="s">
        <v>29</v>
      </c>
      <c r="F63" s="6" t="s">
        <v>297</v>
      </c>
      <c r="G63" s="6" t="s">
        <v>298</v>
      </c>
      <c r="H63" s="6" t="s">
        <v>299</v>
      </c>
      <c r="I63" s="7">
        <v>2</v>
      </c>
      <c r="J63" s="6" t="s">
        <v>33</v>
      </c>
      <c r="K63" s="6">
        <v>0.12</v>
      </c>
      <c r="L63" s="7">
        <v>0.24</v>
      </c>
      <c r="M63" s="6" t="s">
        <v>36</v>
      </c>
      <c r="N63" s="6">
        <v>4</v>
      </c>
      <c r="O63" s="6" t="s">
        <v>271</v>
      </c>
      <c r="P63" s="6" t="s">
        <v>272</v>
      </c>
      <c r="Q63" s="6" t="s">
        <v>289</v>
      </c>
      <c r="R63" s="6" t="s">
        <v>120</v>
      </c>
      <c r="S63" s="6" t="s">
        <v>274</v>
      </c>
      <c r="T63" s="5" t="s">
        <v>275</v>
      </c>
      <c r="U63" s="28"/>
      <c r="V63" s="28">
        <f>ROUND(U63*L63,2)</f>
        <v>0</v>
      </c>
      <c r="W63" s="29">
        <f t="shared" si="1"/>
        <v>0</v>
      </c>
      <c r="X63" s="29">
        <f t="shared" si="2"/>
        <v>0</v>
      </c>
      <c r="Y63" s="8">
        <v>42239</v>
      </c>
      <c r="Z63" s="6" t="s">
        <v>41</v>
      </c>
      <c r="AA63" s="6" t="s">
        <v>279</v>
      </c>
      <c r="AB63" s="28">
        <v>11.66</v>
      </c>
    </row>
    <row r="64" spans="1:28" s="9" customFormat="1" ht="38.25">
      <c r="A64" s="5" t="s">
        <v>300</v>
      </c>
      <c r="B64" s="6" t="s">
        <v>301</v>
      </c>
      <c r="C64" s="6" t="s">
        <v>266</v>
      </c>
      <c r="D64" s="5" t="s">
        <v>267</v>
      </c>
      <c r="E64" s="6" t="s">
        <v>29</v>
      </c>
      <c r="F64" s="6" t="s">
        <v>302</v>
      </c>
      <c r="G64" s="6" t="s">
        <v>303</v>
      </c>
      <c r="H64" s="6" t="s">
        <v>299</v>
      </c>
      <c r="I64" s="7">
        <v>1</v>
      </c>
      <c r="J64" s="6" t="s">
        <v>33</v>
      </c>
      <c r="K64" s="6">
        <v>0.44</v>
      </c>
      <c r="L64" s="7">
        <v>0.44</v>
      </c>
      <c r="M64" s="6" t="s">
        <v>36</v>
      </c>
      <c r="N64" s="6">
        <v>4</v>
      </c>
      <c r="O64" s="6" t="s">
        <v>271</v>
      </c>
      <c r="P64" s="6" t="s">
        <v>272</v>
      </c>
      <c r="Q64" s="6" t="s">
        <v>289</v>
      </c>
      <c r="R64" s="6" t="s">
        <v>120</v>
      </c>
      <c r="S64" s="6" t="s">
        <v>274</v>
      </c>
      <c r="T64" s="5" t="s">
        <v>275</v>
      </c>
      <c r="U64" s="28"/>
      <c r="V64" s="28">
        <f>ROUND(U64*L64,2)</f>
        <v>0</v>
      </c>
      <c r="W64" s="29">
        <f t="shared" si="1"/>
        <v>0</v>
      </c>
      <c r="X64" s="29">
        <f t="shared" si="2"/>
        <v>0</v>
      </c>
      <c r="Y64" s="8">
        <v>42239</v>
      </c>
      <c r="Z64" s="6" t="s">
        <v>41</v>
      </c>
      <c r="AA64" s="6" t="s">
        <v>279</v>
      </c>
      <c r="AB64" s="28">
        <v>21.38</v>
      </c>
    </row>
    <row r="65" spans="1:28" s="9" customFormat="1" ht="38.25">
      <c r="A65" s="5" t="s">
        <v>304</v>
      </c>
      <c r="B65" s="6" t="s">
        <v>305</v>
      </c>
      <c r="C65" s="6" t="s">
        <v>266</v>
      </c>
      <c r="D65" s="5" t="s">
        <v>267</v>
      </c>
      <c r="E65" s="6" t="s">
        <v>29</v>
      </c>
      <c r="F65" s="6" t="s">
        <v>306</v>
      </c>
      <c r="G65" s="6" t="s">
        <v>307</v>
      </c>
      <c r="H65" s="6" t="s">
        <v>299</v>
      </c>
      <c r="I65" s="7">
        <v>1</v>
      </c>
      <c r="J65" s="6" t="s">
        <v>33</v>
      </c>
      <c r="K65" s="6">
        <v>1.45</v>
      </c>
      <c r="L65" s="7">
        <v>1.45</v>
      </c>
      <c r="M65" s="6" t="s">
        <v>36</v>
      </c>
      <c r="N65" s="6">
        <v>4</v>
      </c>
      <c r="O65" s="6" t="s">
        <v>271</v>
      </c>
      <c r="P65" s="6" t="s">
        <v>272</v>
      </c>
      <c r="Q65" s="6" t="s">
        <v>289</v>
      </c>
      <c r="R65" s="6" t="s">
        <v>120</v>
      </c>
      <c r="S65" s="6" t="s">
        <v>274</v>
      </c>
      <c r="T65" s="5" t="s">
        <v>275</v>
      </c>
      <c r="U65" s="28"/>
      <c r="V65" s="28">
        <f>ROUND(U65*L65,2)</f>
        <v>0</v>
      </c>
      <c r="W65" s="29">
        <f t="shared" si="1"/>
        <v>0</v>
      </c>
      <c r="X65" s="29">
        <f t="shared" si="2"/>
        <v>0</v>
      </c>
      <c r="Y65" s="8">
        <v>42239</v>
      </c>
      <c r="Z65" s="6" t="s">
        <v>41</v>
      </c>
      <c r="AA65" s="6" t="s">
        <v>279</v>
      </c>
      <c r="AB65" s="28">
        <v>70.5</v>
      </c>
    </row>
    <row r="66" spans="1:28" s="9" customFormat="1" ht="76.5">
      <c r="A66" s="5" t="s">
        <v>308</v>
      </c>
      <c r="B66" s="6" t="s">
        <v>309</v>
      </c>
      <c r="C66" s="6" t="s">
        <v>310</v>
      </c>
      <c r="D66" s="5" t="s">
        <v>311</v>
      </c>
      <c r="E66" s="6" t="s">
        <v>29</v>
      </c>
      <c r="F66" s="6" t="s">
        <v>312</v>
      </c>
      <c r="G66" s="6" t="s">
        <v>269</v>
      </c>
      <c r="H66" s="6" t="s">
        <v>313</v>
      </c>
      <c r="I66" s="7">
        <v>10</v>
      </c>
      <c r="J66" s="6" t="s">
        <v>33</v>
      </c>
      <c r="K66" s="6">
        <v>0.23699999999999999</v>
      </c>
      <c r="L66" s="7">
        <v>2.37</v>
      </c>
      <c r="M66" s="6" t="s">
        <v>36</v>
      </c>
      <c r="N66" s="6">
        <v>4</v>
      </c>
      <c r="O66" s="6" t="s">
        <v>314</v>
      </c>
      <c r="P66" s="6" t="s">
        <v>315</v>
      </c>
      <c r="Q66" s="6" t="s">
        <v>316</v>
      </c>
      <c r="R66" s="6" t="s">
        <v>120</v>
      </c>
      <c r="S66" s="6" t="s">
        <v>274</v>
      </c>
      <c r="T66" s="5" t="s">
        <v>275</v>
      </c>
      <c r="U66" s="28"/>
      <c r="V66" s="28">
        <f>ROUND(U66*L66,2)</f>
        <v>0</v>
      </c>
      <c r="W66" s="29">
        <f t="shared" si="1"/>
        <v>0</v>
      </c>
      <c r="X66" s="29">
        <f t="shared" si="2"/>
        <v>0</v>
      </c>
      <c r="Y66" s="8">
        <v>42239</v>
      </c>
      <c r="Z66" s="6" t="s">
        <v>41</v>
      </c>
      <c r="AA66" s="6" t="s">
        <v>317</v>
      </c>
      <c r="AB66" s="28">
        <v>82.8</v>
      </c>
    </row>
    <row r="67" spans="1:28" s="9" customFormat="1" ht="63.75">
      <c r="A67" s="5" t="s">
        <v>318</v>
      </c>
      <c r="B67" s="6" t="s">
        <v>319</v>
      </c>
      <c r="C67" s="6" t="s">
        <v>167</v>
      </c>
      <c r="D67" s="5" t="s">
        <v>320</v>
      </c>
      <c r="E67" s="6" t="s">
        <v>176</v>
      </c>
      <c r="F67" s="6" t="s">
        <v>321</v>
      </c>
      <c r="G67" s="6" t="s">
        <v>31</v>
      </c>
      <c r="H67" s="6" t="s">
        <v>32</v>
      </c>
      <c r="I67" s="7">
        <v>41.25</v>
      </c>
      <c r="J67" s="6" t="s">
        <v>128</v>
      </c>
      <c r="K67" s="6">
        <v>0.6</v>
      </c>
      <c r="L67" s="7">
        <v>24.75</v>
      </c>
      <c r="M67" s="6" t="s">
        <v>150</v>
      </c>
      <c r="N67" s="6">
        <v>3</v>
      </c>
      <c r="O67" s="6" t="s">
        <v>322</v>
      </c>
      <c r="P67" s="6" t="s">
        <v>323</v>
      </c>
      <c r="Q67" s="6" t="s">
        <v>324</v>
      </c>
      <c r="R67" s="6" t="s">
        <v>120</v>
      </c>
      <c r="S67" s="6" t="s">
        <v>121</v>
      </c>
      <c r="T67" s="5" t="s">
        <v>325</v>
      </c>
      <c r="U67" s="28"/>
      <c r="V67" s="28">
        <f>ROUND(U67*L67,2)</f>
        <v>0</v>
      </c>
      <c r="W67" s="29">
        <f t="shared" si="1"/>
        <v>0</v>
      </c>
      <c r="X67" s="29">
        <f t="shared" si="2"/>
        <v>0</v>
      </c>
      <c r="Y67" s="8">
        <v>42359</v>
      </c>
      <c r="Z67" s="6" t="s">
        <v>41</v>
      </c>
      <c r="AA67" s="6" t="s">
        <v>326</v>
      </c>
      <c r="AB67" s="28">
        <v>6283</v>
      </c>
    </row>
    <row r="68" spans="1:28" s="9" customFormat="1" ht="63.75">
      <c r="A68" s="5" t="s">
        <v>327</v>
      </c>
      <c r="B68" s="6" t="s">
        <v>328</v>
      </c>
      <c r="C68" s="6" t="s">
        <v>167</v>
      </c>
      <c r="D68" s="5" t="s">
        <v>320</v>
      </c>
      <c r="E68" s="6" t="s">
        <v>176</v>
      </c>
      <c r="F68" s="6" t="s">
        <v>329</v>
      </c>
      <c r="G68" s="6" t="s">
        <v>330</v>
      </c>
      <c r="H68" s="6" t="s">
        <v>214</v>
      </c>
      <c r="I68" s="7">
        <v>1</v>
      </c>
      <c r="J68" s="6" t="s">
        <v>33</v>
      </c>
      <c r="K68" s="6">
        <v>0.21</v>
      </c>
      <c r="L68" s="7">
        <v>0.21</v>
      </c>
      <c r="M68" s="6" t="s">
        <v>150</v>
      </c>
      <c r="N68" s="6">
        <v>3</v>
      </c>
      <c r="O68" s="6" t="s">
        <v>322</v>
      </c>
      <c r="P68" s="6" t="s">
        <v>323</v>
      </c>
      <c r="Q68" s="6" t="s">
        <v>331</v>
      </c>
      <c r="R68" s="6" t="s">
        <v>120</v>
      </c>
      <c r="S68" s="6" t="s">
        <v>121</v>
      </c>
      <c r="T68" s="5" t="s">
        <v>325</v>
      </c>
      <c r="U68" s="28"/>
      <c r="V68" s="28">
        <f>ROUND(U68*L68,2)</f>
        <v>0</v>
      </c>
      <c r="W68" s="29">
        <f t="shared" si="1"/>
        <v>0</v>
      </c>
      <c r="X68" s="29">
        <f t="shared" si="2"/>
        <v>0</v>
      </c>
      <c r="Y68" s="8">
        <v>42359</v>
      </c>
      <c r="Z68" s="6" t="s">
        <v>41</v>
      </c>
      <c r="AA68" s="6" t="s">
        <v>326</v>
      </c>
      <c r="AB68" s="28">
        <v>173</v>
      </c>
    </row>
    <row r="69" spans="1:28" s="9" customFormat="1" ht="76.5">
      <c r="A69" s="5" t="s">
        <v>332</v>
      </c>
      <c r="B69" s="6" t="s">
        <v>333</v>
      </c>
      <c r="C69" s="6" t="s">
        <v>167</v>
      </c>
      <c r="D69" s="5" t="s">
        <v>320</v>
      </c>
      <c r="E69" s="6" t="s">
        <v>29</v>
      </c>
      <c r="F69" s="6" t="s">
        <v>77</v>
      </c>
      <c r="G69" s="6" t="s">
        <v>78</v>
      </c>
      <c r="H69" s="6" t="s">
        <v>79</v>
      </c>
      <c r="I69" s="7">
        <v>1</v>
      </c>
      <c r="J69" s="6" t="s">
        <v>33</v>
      </c>
      <c r="K69" s="6">
        <v>3.5000000000000003E-2</v>
      </c>
      <c r="L69" s="7">
        <v>3.5000000000000003E-2</v>
      </c>
      <c r="M69" s="6" t="s">
        <v>150</v>
      </c>
      <c r="N69" s="6">
        <v>3</v>
      </c>
      <c r="O69" s="6" t="s">
        <v>322</v>
      </c>
      <c r="P69" s="6" t="s">
        <v>323</v>
      </c>
      <c r="Q69" s="6" t="s">
        <v>334</v>
      </c>
      <c r="R69" s="6" t="s">
        <v>120</v>
      </c>
      <c r="S69" s="6" t="s">
        <v>121</v>
      </c>
      <c r="T69" s="5" t="s">
        <v>325</v>
      </c>
      <c r="U69" s="28"/>
      <c r="V69" s="28">
        <f>ROUND(U69*L69,2)</f>
        <v>0</v>
      </c>
      <c r="W69" s="29">
        <f t="shared" si="1"/>
        <v>0</v>
      </c>
      <c r="X69" s="29">
        <f t="shared" si="2"/>
        <v>0</v>
      </c>
      <c r="Y69" s="8">
        <v>42359</v>
      </c>
      <c r="Z69" s="6" t="s">
        <v>41</v>
      </c>
      <c r="AA69" s="6" t="s">
        <v>335</v>
      </c>
      <c r="AB69" s="28">
        <v>58</v>
      </c>
    </row>
    <row r="70" spans="1:28" s="9" customFormat="1" ht="102">
      <c r="A70" s="5" t="s">
        <v>336</v>
      </c>
      <c r="B70" s="6" t="s">
        <v>337</v>
      </c>
      <c r="C70" s="6" t="s">
        <v>167</v>
      </c>
      <c r="D70" s="5" t="s">
        <v>320</v>
      </c>
      <c r="E70" s="6" t="s">
        <v>29</v>
      </c>
      <c r="F70" s="6" t="s">
        <v>77</v>
      </c>
      <c r="G70" s="6" t="s">
        <v>78</v>
      </c>
      <c r="H70" s="6" t="s">
        <v>79</v>
      </c>
      <c r="I70" s="7">
        <v>1</v>
      </c>
      <c r="J70" s="6" t="s">
        <v>33</v>
      </c>
      <c r="K70" s="6">
        <v>3.5000000000000003E-2</v>
      </c>
      <c r="L70" s="7">
        <v>3.5000000000000003E-2</v>
      </c>
      <c r="M70" s="6" t="s">
        <v>36</v>
      </c>
      <c r="N70" s="6">
        <v>4</v>
      </c>
      <c r="O70" s="6" t="s">
        <v>322</v>
      </c>
      <c r="P70" s="6" t="s">
        <v>323</v>
      </c>
      <c r="Q70" s="6" t="s">
        <v>338</v>
      </c>
      <c r="R70" s="6" t="s">
        <v>120</v>
      </c>
      <c r="S70" s="6" t="s">
        <v>121</v>
      </c>
      <c r="T70" s="5" t="s">
        <v>325</v>
      </c>
      <c r="U70" s="28"/>
      <c r="V70" s="28">
        <f>ROUND(U70*L70,2)</f>
        <v>0</v>
      </c>
      <c r="W70" s="29">
        <f t="shared" si="1"/>
        <v>0</v>
      </c>
      <c r="X70" s="29">
        <f t="shared" si="2"/>
        <v>0</v>
      </c>
      <c r="Y70" s="8">
        <v>42299</v>
      </c>
      <c r="Z70" s="6" t="s">
        <v>41</v>
      </c>
      <c r="AA70" s="6" t="s">
        <v>339</v>
      </c>
      <c r="AB70" s="28">
        <v>58</v>
      </c>
    </row>
    <row r="71" spans="1:28" s="9" customFormat="1" ht="114.75">
      <c r="A71" s="5" t="s">
        <v>340</v>
      </c>
      <c r="B71" s="6" t="s">
        <v>341</v>
      </c>
      <c r="C71" s="6" t="s">
        <v>167</v>
      </c>
      <c r="D71" s="5" t="s">
        <v>342</v>
      </c>
      <c r="E71" s="6" t="s">
        <v>176</v>
      </c>
      <c r="F71" s="6" t="s">
        <v>77</v>
      </c>
      <c r="G71" s="6" t="s">
        <v>78</v>
      </c>
      <c r="H71" s="6" t="s">
        <v>79</v>
      </c>
      <c r="I71" s="7">
        <v>1</v>
      </c>
      <c r="J71" s="6" t="s">
        <v>33</v>
      </c>
      <c r="K71" s="6">
        <v>3.5000000000000003E-2</v>
      </c>
      <c r="L71" s="7">
        <v>3.5000000000000003E-2</v>
      </c>
      <c r="M71" s="6" t="s">
        <v>36</v>
      </c>
      <c r="N71" s="6">
        <v>4</v>
      </c>
      <c r="O71" s="6" t="s">
        <v>343</v>
      </c>
      <c r="P71" s="6" t="s">
        <v>344</v>
      </c>
      <c r="Q71" s="6" t="s">
        <v>345</v>
      </c>
      <c r="R71" s="6" t="s">
        <v>120</v>
      </c>
      <c r="S71" s="6" t="s">
        <v>121</v>
      </c>
      <c r="T71" s="5" t="s">
        <v>325</v>
      </c>
      <c r="U71" s="28"/>
      <c r="V71" s="28">
        <f>ROUND(U71*L71,2)</f>
        <v>0</v>
      </c>
      <c r="W71" s="29">
        <f t="shared" si="1"/>
        <v>0</v>
      </c>
      <c r="X71" s="29">
        <f t="shared" si="2"/>
        <v>0</v>
      </c>
      <c r="Y71" s="8">
        <v>42299</v>
      </c>
      <c r="Z71" s="6" t="s">
        <v>41</v>
      </c>
      <c r="AA71" s="6" t="s">
        <v>346</v>
      </c>
      <c r="AB71" s="28">
        <v>2</v>
      </c>
    </row>
    <row r="72" spans="1:28" s="9" customFormat="1" ht="127.5">
      <c r="A72" s="5" t="s">
        <v>347</v>
      </c>
      <c r="B72" s="6" t="s">
        <v>348</v>
      </c>
      <c r="C72" s="6" t="s">
        <v>167</v>
      </c>
      <c r="D72" s="5" t="s">
        <v>342</v>
      </c>
      <c r="E72" s="6" t="s">
        <v>176</v>
      </c>
      <c r="F72" s="6" t="s">
        <v>139</v>
      </c>
      <c r="G72" s="6" t="s">
        <v>149</v>
      </c>
      <c r="H72" s="6" t="s">
        <v>79</v>
      </c>
      <c r="I72" s="7">
        <v>4</v>
      </c>
      <c r="J72" s="6" t="s">
        <v>33</v>
      </c>
      <c r="K72" s="6">
        <v>0.04</v>
      </c>
      <c r="L72" s="7">
        <v>0.16</v>
      </c>
      <c r="M72" s="6" t="s">
        <v>36</v>
      </c>
      <c r="N72" s="6">
        <v>4</v>
      </c>
      <c r="O72" s="6" t="s">
        <v>343</v>
      </c>
      <c r="P72" s="6" t="s">
        <v>344</v>
      </c>
      <c r="Q72" s="6" t="s">
        <v>349</v>
      </c>
      <c r="R72" s="6" t="s">
        <v>120</v>
      </c>
      <c r="S72" s="6" t="s">
        <v>121</v>
      </c>
      <c r="T72" s="5" t="s">
        <v>325</v>
      </c>
      <c r="U72" s="28"/>
      <c r="V72" s="28">
        <f>ROUND(U72*L72,2)</f>
        <v>0</v>
      </c>
      <c r="W72" s="29">
        <f t="shared" si="1"/>
        <v>0</v>
      </c>
      <c r="X72" s="29">
        <f t="shared" si="2"/>
        <v>0</v>
      </c>
      <c r="Y72" s="8">
        <v>42299</v>
      </c>
      <c r="Z72" s="6" t="s">
        <v>41</v>
      </c>
      <c r="AA72" s="6" t="s">
        <v>350</v>
      </c>
      <c r="AB72" s="28">
        <v>4</v>
      </c>
    </row>
    <row r="73" spans="1:28" s="9" customFormat="1" ht="76.5">
      <c r="A73" s="5" t="s">
        <v>351</v>
      </c>
      <c r="B73" s="6" t="s">
        <v>352</v>
      </c>
      <c r="C73" s="6" t="s">
        <v>167</v>
      </c>
      <c r="D73" s="5" t="s">
        <v>342</v>
      </c>
      <c r="E73" s="6" t="s">
        <v>176</v>
      </c>
      <c r="F73" s="6" t="s">
        <v>353</v>
      </c>
      <c r="G73" s="6" t="s">
        <v>354</v>
      </c>
      <c r="H73" s="6" t="s">
        <v>79</v>
      </c>
      <c r="I73" s="7">
        <v>3</v>
      </c>
      <c r="J73" s="6" t="s">
        <v>33</v>
      </c>
      <c r="K73" s="6">
        <v>0.3</v>
      </c>
      <c r="L73" s="7">
        <v>0.9</v>
      </c>
      <c r="M73" s="6" t="s">
        <v>36</v>
      </c>
      <c r="N73" s="6">
        <v>4</v>
      </c>
      <c r="O73" s="6" t="s">
        <v>343</v>
      </c>
      <c r="P73" s="6" t="s">
        <v>344</v>
      </c>
      <c r="Q73" s="6" t="s">
        <v>355</v>
      </c>
      <c r="R73" s="6" t="s">
        <v>120</v>
      </c>
      <c r="S73" s="6" t="s">
        <v>121</v>
      </c>
      <c r="T73" s="5" t="s">
        <v>325</v>
      </c>
      <c r="U73" s="28"/>
      <c r="V73" s="28">
        <f>ROUND(U73*L73,2)</f>
        <v>0</v>
      </c>
      <c r="W73" s="29">
        <f t="shared" si="1"/>
        <v>0</v>
      </c>
      <c r="X73" s="29">
        <f t="shared" si="2"/>
        <v>0</v>
      </c>
      <c r="Y73" s="8">
        <v>42299</v>
      </c>
      <c r="Z73" s="6" t="s">
        <v>41</v>
      </c>
      <c r="AA73" s="6" t="s">
        <v>356</v>
      </c>
      <c r="AB73" s="28">
        <v>19</v>
      </c>
    </row>
    <row r="74" spans="1:28" s="9" customFormat="1" ht="51">
      <c r="A74" s="5" t="s">
        <v>357</v>
      </c>
      <c r="B74" s="6" t="s">
        <v>358</v>
      </c>
      <c r="C74" s="6" t="s">
        <v>359</v>
      </c>
      <c r="D74" s="5" t="s">
        <v>360</v>
      </c>
      <c r="E74" s="6" t="s">
        <v>176</v>
      </c>
      <c r="F74" s="6" t="s">
        <v>361</v>
      </c>
      <c r="G74" s="6" t="s">
        <v>362</v>
      </c>
      <c r="H74" s="6" t="s">
        <v>363</v>
      </c>
      <c r="I74" s="7">
        <v>1</v>
      </c>
      <c r="J74" s="6" t="s">
        <v>33</v>
      </c>
      <c r="K74" s="6">
        <v>0.35</v>
      </c>
      <c r="L74" s="7">
        <v>0.35</v>
      </c>
      <c r="M74" s="6" t="s">
        <v>36</v>
      </c>
      <c r="N74" s="6">
        <v>4</v>
      </c>
      <c r="O74" s="6" t="s">
        <v>364</v>
      </c>
      <c r="P74" s="6" t="s">
        <v>365</v>
      </c>
      <c r="Q74" s="6" t="s">
        <v>366</v>
      </c>
      <c r="R74" s="6" t="s">
        <v>120</v>
      </c>
      <c r="S74" s="6" t="s">
        <v>367</v>
      </c>
      <c r="T74" s="5" t="s">
        <v>368</v>
      </c>
      <c r="U74" s="28"/>
      <c r="V74" s="28">
        <f>ROUND(U74*L74,2)</f>
        <v>0</v>
      </c>
      <c r="W74" s="29">
        <f t="shared" ref="W74:W79" si="3">ROUND(U74*0.18,2)</f>
        <v>0</v>
      </c>
      <c r="X74" s="29">
        <f t="shared" ref="X74:X79" si="4">W74+V74</f>
        <v>0</v>
      </c>
      <c r="Y74" s="8">
        <v>42239</v>
      </c>
      <c r="Z74" s="6" t="s">
        <v>41</v>
      </c>
      <c r="AA74" s="6" t="s">
        <v>369</v>
      </c>
      <c r="AB74" s="28">
        <v>17</v>
      </c>
    </row>
    <row r="75" spans="1:28" s="9" customFormat="1" ht="51">
      <c r="A75" s="5" t="s">
        <v>370</v>
      </c>
      <c r="B75" s="6" t="s">
        <v>371</v>
      </c>
      <c r="C75" s="6" t="s">
        <v>359</v>
      </c>
      <c r="D75" s="5" t="s">
        <v>372</v>
      </c>
      <c r="E75" s="6" t="s">
        <v>176</v>
      </c>
      <c r="F75" s="6" t="s">
        <v>361</v>
      </c>
      <c r="G75" s="6" t="s">
        <v>362</v>
      </c>
      <c r="H75" s="6" t="s">
        <v>363</v>
      </c>
      <c r="I75" s="7">
        <v>2</v>
      </c>
      <c r="J75" s="6" t="s">
        <v>33</v>
      </c>
      <c r="K75" s="6">
        <v>0.35</v>
      </c>
      <c r="L75" s="7">
        <v>0.7</v>
      </c>
      <c r="M75" s="6" t="s">
        <v>36</v>
      </c>
      <c r="N75" s="6">
        <v>4</v>
      </c>
      <c r="O75" s="6" t="s">
        <v>364</v>
      </c>
      <c r="P75" s="6" t="s">
        <v>373</v>
      </c>
      <c r="Q75" s="6" t="s">
        <v>374</v>
      </c>
      <c r="R75" s="6" t="s">
        <v>120</v>
      </c>
      <c r="S75" s="6" t="s">
        <v>367</v>
      </c>
      <c r="T75" s="5" t="s">
        <v>368</v>
      </c>
      <c r="U75" s="28"/>
      <c r="V75" s="28">
        <f>ROUND(U75*L75,2)</f>
        <v>0</v>
      </c>
      <c r="W75" s="29">
        <f t="shared" si="3"/>
        <v>0</v>
      </c>
      <c r="X75" s="29">
        <f t="shared" si="4"/>
        <v>0</v>
      </c>
      <c r="Y75" s="8">
        <v>42239</v>
      </c>
      <c r="Z75" s="6" t="s">
        <v>41</v>
      </c>
      <c r="AA75" s="6" t="s">
        <v>369</v>
      </c>
      <c r="AB75" s="28">
        <v>34</v>
      </c>
    </row>
    <row r="76" spans="1:28" s="9" customFormat="1" ht="51">
      <c r="A76" s="5" t="s">
        <v>405</v>
      </c>
      <c r="B76" s="6" t="s">
        <v>379</v>
      </c>
      <c r="C76" s="6" t="s">
        <v>380</v>
      </c>
      <c r="D76" s="5" t="s">
        <v>381</v>
      </c>
      <c r="E76" s="6" t="s">
        <v>176</v>
      </c>
      <c r="F76" s="6" t="s">
        <v>382</v>
      </c>
      <c r="G76" s="6" t="s">
        <v>383</v>
      </c>
      <c r="H76" s="6" t="s">
        <v>384</v>
      </c>
      <c r="I76" s="7">
        <v>1</v>
      </c>
      <c r="J76" s="6" t="s">
        <v>33</v>
      </c>
      <c r="K76" s="6">
        <v>0.56399999999999995</v>
      </c>
      <c r="L76" s="7">
        <v>0.56399999999999995</v>
      </c>
      <c r="M76" s="6" t="s">
        <v>36</v>
      </c>
      <c r="N76" s="6">
        <v>4</v>
      </c>
      <c r="O76" s="6" t="s">
        <v>385</v>
      </c>
      <c r="P76" s="6" t="s">
        <v>386</v>
      </c>
      <c r="Q76" s="6" t="s">
        <v>387</v>
      </c>
      <c r="R76" s="6" t="s">
        <v>120</v>
      </c>
      <c r="S76" s="6" t="s">
        <v>121</v>
      </c>
      <c r="T76" s="5" t="s">
        <v>40</v>
      </c>
      <c r="U76" s="28"/>
      <c r="V76" s="28">
        <f>ROUND(U76*L76,2)</f>
        <v>0</v>
      </c>
      <c r="W76" s="29">
        <f t="shared" si="3"/>
        <v>0</v>
      </c>
      <c r="X76" s="29">
        <f t="shared" si="4"/>
        <v>0</v>
      </c>
      <c r="Y76" s="8">
        <v>42489</v>
      </c>
      <c r="Z76" s="6" t="s">
        <v>41</v>
      </c>
      <c r="AA76" s="6" t="s">
        <v>388</v>
      </c>
      <c r="AB76" s="28">
        <v>13.71</v>
      </c>
    </row>
    <row r="77" spans="1:28" s="9" customFormat="1" ht="51">
      <c r="A77" s="5" t="s">
        <v>406</v>
      </c>
      <c r="B77" s="6" t="s">
        <v>389</v>
      </c>
      <c r="C77" s="6" t="s">
        <v>380</v>
      </c>
      <c r="D77" s="5" t="s">
        <v>381</v>
      </c>
      <c r="E77" s="6" t="s">
        <v>176</v>
      </c>
      <c r="F77" s="6" t="s">
        <v>390</v>
      </c>
      <c r="G77" s="6" t="s">
        <v>391</v>
      </c>
      <c r="H77" s="6" t="s">
        <v>384</v>
      </c>
      <c r="I77" s="7">
        <v>10</v>
      </c>
      <c r="J77" s="6" t="s">
        <v>33</v>
      </c>
      <c r="K77" s="6">
        <v>0.66100000000000003</v>
      </c>
      <c r="L77" s="7">
        <v>6.61</v>
      </c>
      <c r="M77" s="6" t="s">
        <v>36</v>
      </c>
      <c r="N77" s="6">
        <v>4</v>
      </c>
      <c r="O77" s="6" t="s">
        <v>385</v>
      </c>
      <c r="P77" s="6" t="s">
        <v>386</v>
      </c>
      <c r="Q77" s="6" t="s">
        <v>387</v>
      </c>
      <c r="R77" s="6" t="s">
        <v>120</v>
      </c>
      <c r="S77" s="6" t="s">
        <v>121</v>
      </c>
      <c r="T77" s="5" t="s">
        <v>40</v>
      </c>
      <c r="U77" s="28"/>
      <c r="V77" s="28">
        <f>ROUND(U77*L77,2)</f>
        <v>0</v>
      </c>
      <c r="W77" s="29">
        <f t="shared" si="3"/>
        <v>0</v>
      </c>
      <c r="X77" s="29">
        <f t="shared" si="4"/>
        <v>0</v>
      </c>
      <c r="Y77" s="8">
        <v>42489</v>
      </c>
      <c r="Z77" s="6" t="s">
        <v>41</v>
      </c>
      <c r="AA77" s="6" t="s">
        <v>388</v>
      </c>
      <c r="AB77" s="28">
        <v>161</v>
      </c>
    </row>
    <row r="78" spans="1:28" s="9" customFormat="1" ht="51">
      <c r="A78" s="5" t="s">
        <v>407</v>
      </c>
      <c r="B78" s="6" t="s">
        <v>392</v>
      </c>
      <c r="C78" s="6" t="s">
        <v>380</v>
      </c>
      <c r="D78" s="5" t="s">
        <v>381</v>
      </c>
      <c r="E78" s="6" t="s">
        <v>176</v>
      </c>
      <c r="F78" s="6" t="s">
        <v>393</v>
      </c>
      <c r="G78" s="6" t="s">
        <v>394</v>
      </c>
      <c r="H78" s="6" t="s">
        <v>49</v>
      </c>
      <c r="I78" s="7">
        <v>4</v>
      </c>
      <c r="J78" s="6" t="s">
        <v>33</v>
      </c>
      <c r="K78" s="6">
        <v>0.23200000000000001</v>
      </c>
      <c r="L78" s="7">
        <v>0.92800000000000005</v>
      </c>
      <c r="M78" s="6" t="s">
        <v>36</v>
      </c>
      <c r="N78" s="6">
        <v>4</v>
      </c>
      <c r="O78" s="6" t="s">
        <v>385</v>
      </c>
      <c r="P78" s="6" t="s">
        <v>386</v>
      </c>
      <c r="Q78" s="6" t="s">
        <v>395</v>
      </c>
      <c r="R78" s="6" t="s">
        <v>120</v>
      </c>
      <c r="S78" s="6" t="s">
        <v>121</v>
      </c>
      <c r="T78" s="5" t="s">
        <v>40</v>
      </c>
      <c r="U78" s="28"/>
      <c r="V78" s="28">
        <f>ROUND(U78*L78,2)</f>
        <v>0</v>
      </c>
      <c r="W78" s="29">
        <f t="shared" si="3"/>
        <v>0</v>
      </c>
      <c r="X78" s="29">
        <f t="shared" si="4"/>
        <v>0</v>
      </c>
      <c r="Y78" s="8">
        <v>42489</v>
      </c>
      <c r="Z78" s="6" t="s">
        <v>41</v>
      </c>
      <c r="AA78" s="6" t="s">
        <v>388</v>
      </c>
      <c r="AB78" s="28">
        <v>175</v>
      </c>
    </row>
    <row r="79" spans="1:28" s="9" customFormat="1" ht="51">
      <c r="A79" s="5" t="s">
        <v>408</v>
      </c>
      <c r="B79" s="6" t="s">
        <v>396</v>
      </c>
      <c r="C79" s="6" t="s">
        <v>397</v>
      </c>
      <c r="D79" s="5" t="s">
        <v>398</v>
      </c>
      <c r="E79" s="6" t="s">
        <v>176</v>
      </c>
      <c r="F79" s="6" t="s">
        <v>399</v>
      </c>
      <c r="G79" s="6" t="s">
        <v>400</v>
      </c>
      <c r="H79" s="6" t="s">
        <v>79</v>
      </c>
      <c r="I79" s="7">
        <v>16</v>
      </c>
      <c r="J79" s="6" t="s">
        <v>33</v>
      </c>
      <c r="K79" s="6">
        <v>0.76</v>
      </c>
      <c r="L79" s="7">
        <v>12.16</v>
      </c>
      <c r="M79" s="6" t="s">
        <v>150</v>
      </c>
      <c r="N79" s="6">
        <v>2</v>
      </c>
      <c r="O79" s="6" t="s">
        <v>401</v>
      </c>
      <c r="P79" s="6" t="s">
        <v>402</v>
      </c>
      <c r="Q79" s="6" t="s">
        <v>403</v>
      </c>
      <c r="R79" s="6" t="s">
        <v>120</v>
      </c>
      <c r="S79" s="6" t="s">
        <v>39</v>
      </c>
      <c r="T79" s="5" t="s">
        <v>40</v>
      </c>
      <c r="U79" s="28"/>
      <c r="V79" s="28">
        <f>ROUND(U79*L79,2)</f>
        <v>0</v>
      </c>
      <c r="W79" s="29">
        <f t="shared" si="3"/>
        <v>0</v>
      </c>
      <c r="X79" s="29">
        <f t="shared" si="4"/>
        <v>0</v>
      </c>
      <c r="Y79" s="8">
        <v>42278</v>
      </c>
      <c r="Z79" s="6" t="s">
        <v>41</v>
      </c>
      <c r="AA79" s="6" t="s">
        <v>404</v>
      </c>
      <c r="AB79" s="28">
        <v>2133.59</v>
      </c>
    </row>
    <row r="80" spans="1:28" s="20" customFormat="1" ht="16.5" customHeight="1">
      <c r="A80" s="17"/>
      <c r="B80" s="18"/>
      <c r="C80" s="18"/>
      <c r="D80" s="17"/>
      <c r="E80" s="18"/>
      <c r="F80" s="18"/>
      <c r="G80" s="18" t="s">
        <v>375</v>
      </c>
      <c r="H80" s="18"/>
      <c r="I80" s="19"/>
      <c r="J80" s="18"/>
      <c r="K80" s="18"/>
      <c r="L80" s="19">
        <f>SUM(L9:L79)</f>
        <v>500.52</v>
      </c>
      <c r="M80" s="18"/>
      <c r="N80" s="18"/>
      <c r="O80" s="18"/>
      <c r="P80" s="18"/>
      <c r="Q80" s="18"/>
      <c r="R80" s="18"/>
      <c r="S80" s="18"/>
      <c r="T80" s="17"/>
      <c r="U80" s="18"/>
      <c r="V80" s="30">
        <f>SUM(V9:V79)</f>
        <v>0</v>
      </c>
      <c r="W80" s="30">
        <f>SUM(W9:W79)</f>
        <v>0</v>
      </c>
      <c r="X80" s="30">
        <f>SUM(X9:X79)</f>
        <v>0</v>
      </c>
      <c r="Y80" s="18"/>
      <c r="Z80" s="18"/>
      <c r="AA80" s="18"/>
      <c r="AB80" s="25">
        <f>SUM(AB9:AB79)</f>
        <v>76838.95</v>
      </c>
    </row>
    <row r="81" spans="1:28" s="20" customFormat="1" ht="16.5" customHeight="1">
      <c r="A81" s="21"/>
      <c r="B81" s="22"/>
      <c r="C81" s="22"/>
      <c r="D81" s="21"/>
      <c r="E81" s="22"/>
      <c r="F81" s="22"/>
      <c r="G81" s="22"/>
      <c r="H81" s="22"/>
      <c r="I81" s="23"/>
      <c r="J81" s="22"/>
      <c r="K81" s="22"/>
      <c r="L81" s="23"/>
      <c r="M81" s="22"/>
      <c r="N81" s="22"/>
      <c r="O81" s="22"/>
      <c r="P81" s="22"/>
      <c r="Q81" s="22"/>
      <c r="R81" s="22"/>
      <c r="S81" s="22"/>
      <c r="T81" s="21"/>
      <c r="U81" s="22"/>
      <c r="V81" s="22"/>
      <c r="W81" s="22"/>
      <c r="X81" s="22"/>
      <c r="Y81" s="22"/>
      <c r="Z81" s="22"/>
      <c r="AA81" s="22"/>
      <c r="AB81" s="24"/>
    </row>
    <row r="82" spans="1:28" ht="11.25" customHeight="1"/>
    <row r="84" spans="1:28" ht="23.25">
      <c r="D84" s="51" t="s">
        <v>410</v>
      </c>
      <c r="E84" s="52"/>
      <c r="F84" s="52"/>
      <c r="G84" s="53"/>
      <c r="H84" s="54"/>
      <c r="I84" s="54"/>
      <c r="J84" s="54"/>
      <c r="K84" s="54"/>
      <c r="L84" s="55"/>
      <c r="M84" s="55"/>
      <c r="N84" s="53"/>
      <c r="O84" s="53"/>
      <c r="P84" s="53"/>
      <c r="Q84" s="53"/>
      <c r="R84" s="52"/>
      <c r="S84" s="55"/>
      <c r="T84" s="52"/>
      <c r="U84" s="51" t="s">
        <v>411</v>
      </c>
      <c r="V84" s="52"/>
      <c r="W84" s="52"/>
      <c r="X84" s="52"/>
      <c r="Y84" s="52"/>
      <c r="Z84" s="53"/>
      <c r="AB84" s="52"/>
    </row>
    <row r="85" spans="1:28">
      <c r="D85" s="52"/>
      <c r="E85" s="52"/>
      <c r="F85" s="52"/>
      <c r="G85" s="53"/>
      <c r="H85" s="54"/>
      <c r="I85" s="54"/>
      <c r="J85" s="54"/>
      <c r="K85" s="54"/>
      <c r="L85" s="55"/>
      <c r="M85" s="55"/>
      <c r="N85" s="53"/>
      <c r="O85" s="53"/>
      <c r="P85" s="53"/>
      <c r="Q85" s="53"/>
      <c r="R85" s="52"/>
      <c r="S85" s="55"/>
      <c r="T85" s="52"/>
      <c r="U85" s="52"/>
      <c r="V85" s="52"/>
      <c r="W85" s="52"/>
      <c r="X85" s="52"/>
      <c r="Y85" s="52"/>
      <c r="Z85" s="53"/>
      <c r="AB85" s="52"/>
    </row>
    <row r="86" spans="1:28">
      <c r="D86" s="52"/>
      <c r="E86" s="52"/>
      <c r="F86" s="52"/>
      <c r="G86" s="53"/>
      <c r="H86" s="54"/>
      <c r="I86" s="54"/>
      <c r="J86" s="54"/>
      <c r="K86" s="54"/>
      <c r="L86" s="55"/>
      <c r="M86" s="55"/>
      <c r="N86" s="53"/>
      <c r="O86" s="53"/>
      <c r="P86" s="53"/>
      <c r="Q86" s="53"/>
      <c r="R86" s="52"/>
      <c r="S86" s="55"/>
      <c r="T86" s="52"/>
      <c r="U86" s="52"/>
      <c r="V86" s="52"/>
      <c r="W86" s="52"/>
      <c r="X86" s="52"/>
      <c r="Y86" s="52"/>
      <c r="Z86" s="53"/>
      <c r="AB86" s="52"/>
    </row>
    <row r="87" spans="1:28">
      <c r="D87" s="52"/>
      <c r="E87" s="52"/>
      <c r="F87" s="52"/>
      <c r="G87" s="53"/>
      <c r="H87" s="54"/>
      <c r="I87" s="54"/>
      <c r="J87" s="54"/>
      <c r="K87" s="54"/>
      <c r="L87" s="55"/>
      <c r="M87" s="55"/>
      <c r="N87" s="53"/>
      <c r="O87" s="53"/>
      <c r="P87" s="53"/>
      <c r="Q87" s="53"/>
      <c r="R87" s="52"/>
      <c r="S87" s="55"/>
      <c r="T87" s="52"/>
      <c r="U87" s="52"/>
      <c r="V87" s="52"/>
      <c r="W87" s="52"/>
      <c r="X87" s="52"/>
      <c r="Y87" s="52"/>
      <c r="Z87" s="53"/>
      <c r="AB87" s="52"/>
    </row>
    <row r="88" spans="1:28">
      <c r="D88" s="52"/>
      <c r="E88" s="52"/>
      <c r="F88" s="52"/>
      <c r="G88" s="53"/>
      <c r="H88" s="54"/>
      <c r="I88" s="54"/>
      <c r="J88" s="54"/>
      <c r="K88" s="54"/>
      <c r="L88" s="55"/>
      <c r="M88" s="55"/>
      <c r="N88" s="53"/>
      <c r="O88" s="53"/>
      <c r="P88" s="53"/>
      <c r="Q88" s="53"/>
      <c r="R88" s="52"/>
      <c r="S88" s="55"/>
      <c r="T88" s="52"/>
      <c r="U88" s="52"/>
      <c r="V88" s="52"/>
      <c r="W88" s="52"/>
      <c r="X88" s="52"/>
      <c r="Y88" s="52"/>
      <c r="Z88" s="53"/>
      <c r="AB88" s="52"/>
    </row>
    <row r="89" spans="1:28">
      <c r="D89" s="52"/>
      <c r="E89" s="52"/>
      <c r="F89" s="52"/>
      <c r="G89" s="53"/>
      <c r="H89" s="54"/>
      <c r="I89" s="54"/>
      <c r="J89" s="54"/>
      <c r="K89" s="54"/>
      <c r="L89" s="55"/>
      <c r="M89" s="55"/>
      <c r="N89" s="53"/>
      <c r="O89" s="53"/>
      <c r="P89" s="53"/>
      <c r="Q89" s="53"/>
      <c r="R89" s="52"/>
      <c r="S89" s="55"/>
      <c r="T89" s="52"/>
      <c r="U89" s="52"/>
      <c r="V89" s="52"/>
      <c r="W89" s="52"/>
      <c r="X89" s="52"/>
      <c r="Y89" s="52"/>
      <c r="Z89" s="53"/>
      <c r="AB89" s="52"/>
    </row>
    <row r="90" spans="1:28">
      <c r="D90" s="52"/>
      <c r="E90" s="52"/>
      <c r="F90" s="52"/>
      <c r="G90" s="53"/>
      <c r="H90" s="54"/>
      <c r="I90" s="54"/>
      <c r="J90" s="54"/>
      <c r="K90" s="54"/>
      <c r="L90" s="55"/>
      <c r="M90" s="55"/>
      <c r="N90" s="53"/>
      <c r="O90" s="53"/>
      <c r="P90" s="53"/>
      <c r="Q90" s="53"/>
      <c r="R90" s="52"/>
      <c r="S90" s="55"/>
      <c r="T90" s="52"/>
      <c r="U90" s="52"/>
      <c r="V90" s="52"/>
      <c r="W90" s="52"/>
      <c r="X90" s="52"/>
      <c r="Y90" s="52"/>
      <c r="Z90" s="53"/>
      <c r="AB90" s="52"/>
    </row>
    <row r="91" spans="1:28">
      <c r="D91" s="52"/>
      <c r="E91" s="52"/>
      <c r="F91" s="52"/>
      <c r="G91" s="53"/>
      <c r="H91" s="54"/>
      <c r="I91" s="54"/>
      <c r="J91" s="54"/>
      <c r="K91" s="54"/>
      <c r="L91" s="55"/>
      <c r="M91" s="55"/>
      <c r="N91" s="53"/>
      <c r="O91" s="53"/>
      <c r="P91" s="53"/>
      <c r="Q91" s="53"/>
      <c r="R91" s="52"/>
      <c r="S91" s="55"/>
      <c r="T91" s="52"/>
      <c r="U91" s="52"/>
      <c r="V91" s="52"/>
      <c r="W91" s="52"/>
      <c r="X91" s="52"/>
      <c r="Y91" s="52"/>
      <c r="Z91" s="53"/>
      <c r="AB91" s="52"/>
    </row>
    <row r="92" spans="1:28">
      <c r="D92" s="52"/>
      <c r="E92" s="52"/>
      <c r="F92" s="52"/>
      <c r="G92" s="53"/>
      <c r="H92" s="54"/>
      <c r="I92" s="54"/>
      <c r="J92" s="54"/>
      <c r="K92" s="54"/>
      <c r="L92" s="55"/>
      <c r="M92" s="55"/>
      <c r="N92" s="53"/>
      <c r="O92" s="53"/>
      <c r="P92" s="53"/>
      <c r="Q92" s="53"/>
      <c r="R92" s="52"/>
      <c r="S92" s="55"/>
      <c r="T92" s="52"/>
      <c r="U92" s="52"/>
      <c r="V92" s="52"/>
      <c r="W92" s="52"/>
      <c r="X92" s="52"/>
      <c r="Y92" s="52"/>
      <c r="Z92" s="53"/>
      <c r="AB92" s="52"/>
    </row>
    <row r="93" spans="1:28">
      <c r="D93" s="52"/>
      <c r="E93" s="52"/>
      <c r="F93" s="52"/>
      <c r="G93" s="53"/>
      <c r="H93" s="54"/>
      <c r="I93" s="54"/>
      <c r="J93" s="54"/>
      <c r="K93" s="54"/>
      <c r="L93" s="55"/>
      <c r="M93" s="55"/>
      <c r="N93" s="53"/>
      <c r="O93" s="53"/>
      <c r="P93" s="53"/>
      <c r="Q93" s="53"/>
      <c r="R93" s="52"/>
      <c r="S93" s="55"/>
      <c r="T93" s="52"/>
      <c r="U93" s="52"/>
      <c r="V93" s="52"/>
      <c r="W93" s="52"/>
      <c r="X93" s="52"/>
      <c r="Y93" s="52"/>
      <c r="Z93" s="53"/>
      <c r="AB93" s="52"/>
    </row>
    <row r="94" spans="1:28" ht="13.5" thickBot="1">
      <c r="D94" s="56"/>
      <c r="E94" s="56"/>
      <c r="F94" s="56"/>
      <c r="G94" s="57"/>
      <c r="H94" s="58"/>
      <c r="I94" s="54"/>
      <c r="J94" s="54"/>
      <c r="K94" s="54"/>
      <c r="L94" s="55"/>
      <c r="M94" s="55"/>
      <c r="N94" s="53"/>
      <c r="O94" s="53"/>
      <c r="P94" s="53"/>
      <c r="Q94" s="53"/>
      <c r="R94" s="52"/>
      <c r="S94" s="55"/>
      <c r="T94" s="52"/>
      <c r="U94" s="56"/>
      <c r="V94" s="56"/>
      <c r="W94" s="56"/>
      <c r="X94" s="56"/>
      <c r="Y94" s="56"/>
      <c r="Z94" s="57"/>
      <c r="AB94" s="52"/>
    </row>
  </sheetData>
  <autoFilter ref="A8:AC80">
    <filterColumn colId="22"/>
  </autoFilter>
  <mergeCells count="28">
    <mergeCell ref="R5:R7"/>
    <mergeCell ref="T5:T7"/>
    <mergeCell ref="V5:V7"/>
    <mergeCell ref="AA5:AA7"/>
    <mergeCell ref="Z5:Z7"/>
    <mergeCell ref="Y5:Y7"/>
    <mergeCell ref="W5:W7"/>
    <mergeCell ref="E5:E7"/>
    <mergeCell ref="F5:F7"/>
    <mergeCell ref="G5:G7"/>
    <mergeCell ref="H5:H7"/>
    <mergeCell ref="A5:A7"/>
    <mergeCell ref="B5:B7"/>
    <mergeCell ref="C5:C7"/>
    <mergeCell ref="D5:D7"/>
    <mergeCell ref="I5:I7"/>
    <mergeCell ref="J5:J7"/>
    <mergeCell ref="K5:K7"/>
    <mergeCell ref="L5:L7"/>
    <mergeCell ref="M5:M7"/>
    <mergeCell ref="N5:N7"/>
    <mergeCell ref="O5:O7"/>
    <mergeCell ref="X5:X7"/>
    <mergeCell ref="P5:P7"/>
    <mergeCell ref="Q5:Q7"/>
    <mergeCell ref="AB5:AB7"/>
    <mergeCell ref="U5:U7"/>
    <mergeCell ref="S5:S7"/>
  </mergeCells>
  <phoneticPr fontId="0" type="noConversion"/>
  <pageMargins left="0.15748031496062992" right="0.15748031496062992" top="0.27559055118110237" bottom="0.39370078740157483" header="0.27559055118110237" footer="0.23622047244094491"/>
  <pageSetup paperSize="9" scale="40" fitToHeight="10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Детали трубопроводов</vt:lpstr>
      <vt:lpstr>'Детали трубопроводов'!Заголовки_для_печати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2015-02-10T15:02:36Z</cp:lastPrinted>
  <dcterms:created xsi:type="dcterms:W3CDTF">2009-06-01T10:13:43Z</dcterms:created>
  <dcterms:modified xsi:type="dcterms:W3CDTF">2015-02-10T15:03:19Z</dcterms:modified>
</cp:coreProperties>
</file>